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9 от 22.06.2021\РЕШЕНИЯ\Приложения к 29(5)-658 (Отчет об исполнении бюджета)\"/>
    </mc:Choice>
  </mc:AlternateContent>
  <bookViews>
    <workbookView xWindow="0" yWindow="0" windowWidth="28800" windowHeight="12440"/>
  </bookViews>
  <sheets>
    <sheet name="год " sheetId="1" r:id="rId1"/>
  </sheets>
  <definedNames>
    <definedName name="_xlnm._FilterDatabase" localSheetId="0" hidden="1">'год '!$A$13:$G$274</definedName>
    <definedName name="_xlnm.Print_Titles" localSheetId="0">'год '!$9:$13</definedName>
    <definedName name="_xlnm.Print_Area" localSheetId="0">'год '!$A$1:$G$274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3" i="1" l="1"/>
  <c r="F273" i="1"/>
  <c r="G270" i="1"/>
  <c r="F270" i="1"/>
  <c r="G269" i="1"/>
  <c r="F269" i="1"/>
  <c r="G267" i="1"/>
  <c r="F267" i="1"/>
  <c r="G265" i="1"/>
  <c r="F265" i="1"/>
  <c r="G264" i="1"/>
  <c r="F264" i="1"/>
  <c r="G263" i="1"/>
  <c r="F263" i="1"/>
  <c r="G261" i="1"/>
  <c r="F261" i="1"/>
  <c r="E251" i="1" l="1"/>
  <c r="G252" i="1"/>
  <c r="F252" i="1"/>
  <c r="E249" i="1"/>
  <c r="G250" i="1"/>
  <c r="F250" i="1"/>
  <c r="E247" i="1"/>
  <c r="F248" i="1"/>
  <c r="G248" i="1"/>
  <c r="F245" i="1"/>
  <c r="G245" i="1"/>
  <c r="E242" i="1"/>
  <c r="G243" i="1"/>
  <c r="F243" i="1"/>
  <c r="G241" i="1"/>
  <c r="F241" i="1"/>
  <c r="G239" i="1"/>
  <c r="F239" i="1"/>
  <c r="G236" i="1"/>
  <c r="F236" i="1"/>
  <c r="F234" i="1"/>
  <c r="G234" i="1"/>
  <c r="E231" i="1"/>
  <c r="G230" i="1"/>
  <c r="F230" i="1"/>
  <c r="E229" i="1"/>
  <c r="G228" i="1"/>
  <c r="F228" i="1"/>
  <c r="E227" i="1"/>
  <c r="G226" i="1"/>
  <c r="F226" i="1"/>
  <c r="E225" i="1"/>
  <c r="G24" i="1"/>
  <c r="F24" i="1"/>
  <c r="G23" i="1"/>
  <c r="F23" i="1"/>
  <c r="G22" i="1"/>
  <c r="F22" i="1"/>
  <c r="G21" i="1"/>
  <c r="F21" i="1"/>
  <c r="E246" i="1" l="1"/>
  <c r="E161" i="1"/>
  <c r="F214" i="1"/>
  <c r="G214" i="1"/>
  <c r="G211" i="1"/>
  <c r="F211" i="1"/>
  <c r="E192" i="1"/>
  <c r="E190" i="1" s="1"/>
  <c r="E189" i="1" s="1"/>
  <c r="C192" i="1"/>
  <c r="C190" i="1" s="1"/>
  <c r="C189" i="1" s="1"/>
  <c r="G210" i="1"/>
  <c r="F210" i="1"/>
  <c r="F209" i="1"/>
  <c r="G209" i="1"/>
  <c r="F208" i="1"/>
  <c r="F207" i="1"/>
  <c r="G206" i="1"/>
  <c r="F206" i="1"/>
  <c r="G205" i="1"/>
  <c r="F205" i="1"/>
  <c r="F201" i="1"/>
  <c r="F202" i="1"/>
  <c r="F203" i="1"/>
  <c r="G204" i="1"/>
  <c r="F204" i="1"/>
  <c r="G200" i="1"/>
  <c r="F200" i="1"/>
  <c r="G199" i="1"/>
  <c r="F199" i="1"/>
  <c r="G198" i="1"/>
  <c r="F198" i="1"/>
  <c r="F197" i="1"/>
  <c r="G197" i="1"/>
  <c r="F196" i="1"/>
  <c r="F195" i="1"/>
  <c r="G195" i="1"/>
  <c r="G194" i="1"/>
  <c r="F194" i="1"/>
  <c r="G193" i="1"/>
  <c r="F193" i="1"/>
  <c r="G191" i="1"/>
  <c r="G188" i="1"/>
  <c r="F188" i="1"/>
  <c r="C183" i="1"/>
  <c r="E183" i="1"/>
  <c r="F186" i="1"/>
  <c r="F184" i="1"/>
  <c r="G181" i="1"/>
  <c r="F181" i="1"/>
  <c r="G180" i="1"/>
  <c r="F180" i="1"/>
  <c r="G179" i="1"/>
  <c r="F179" i="1"/>
  <c r="G178" i="1"/>
  <c r="F178" i="1"/>
  <c r="G175" i="1"/>
  <c r="F175" i="1"/>
  <c r="E171" i="1"/>
  <c r="E170" i="1" s="1"/>
  <c r="F174" i="1"/>
  <c r="F173" i="1"/>
  <c r="G173" i="1"/>
  <c r="G172" i="1"/>
  <c r="F172" i="1"/>
  <c r="G167" i="1"/>
  <c r="F167" i="1"/>
  <c r="G166" i="1"/>
  <c r="F166" i="1"/>
  <c r="G163" i="1"/>
  <c r="F163" i="1"/>
  <c r="F162" i="1"/>
  <c r="G162" i="1"/>
  <c r="G159" i="1"/>
  <c r="F159" i="1"/>
  <c r="G158" i="1"/>
  <c r="F158" i="1"/>
  <c r="F157" i="1"/>
  <c r="E156" i="1"/>
  <c r="C156" i="1"/>
  <c r="D156" i="1"/>
  <c r="G152" i="1"/>
  <c r="F152" i="1"/>
  <c r="G150" i="1"/>
  <c r="F150" i="1"/>
  <c r="G148" i="1"/>
  <c r="F148" i="1"/>
  <c r="E147" i="1"/>
  <c r="G146" i="1"/>
  <c r="F146" i="1"/>
  <c r="G144" i="1"/>
  <c r="F144" i="1"/>
  <c r="G143" i="1"/>
  <c r="F143" i="1"/>
  <c r="G140" i="1"/>
  <c r="F140" i="1"/>
  <c r="G139" i="1"/>
  <c r="F139" i="1"/>
  <c r="E138" i="1"/>
  <c r="G136" i="1"/>
  <c r="F136" i="1"/>
  <c r="G135" i="1"/>
  <c r="F135" i="1"/>
  <c r="E213" i="1"/>
  <c r="E212" i="1" s="1"/>
  <c r="E187" i="1"/>
  <c r="E177" i="1"/>
  <c r="E176" i="1" s="1"/>
  <c r="E165" i="1"/>
  <c r="E153" i="1"/>
  <c r="E151" i="1"/>
  <c r="E149" i="1"/>
  <c r="E145" i="1"/>
  <c r="E142" i="1"/>
  <c r="E141" i="1" s="1"/>
  <c r="E134" i="1"/>
  <c r="E133" i="1" s="1"/>
  <c r="F130" i="1"/>
  <c r="G130" i="1"/>
  <c r="E160" i="1" l="1"/>
  <c r="G156" i="1"/>
  <c r="F156" i="1"/>
  <c r="E137" i="1"/>
  <c r="E155" i="1"/>
  <c r="E164" i="1"/>
  <c r="E169" i="1"/>
  <c r="E182" i="1"/>
  <c r="E123" i="1"/>
  <c r="E121" i="1" s="1"/>
  <c r="F127" i="1"/>
  <c r="E126" i="1"/>
  <c r="G127" i="1"/>
  <c r="G125" i="1"/>
  <c r="F125" i="1"/>
  <c r="F124" i="1"/>
  <c r="G124" i="1"/>
  <c r="G122" i="1"/>
  <c r="F122" i="1"/>
  <c r="G91" i="1"/>
  <c r="F91" i="1"/>
  <c r="G90" i="1"/>
  <c r="F90" i="1"/>
  <c r="G88" i="1"/>
  <c r="F88" i="1"/>
  <c r="G87" i="1"/>
  <c r="F87" i="1"/>
  <c r="C104" i="1"/>
  <c r="F118" i="1"/>
  <c r="G117" i="1"/>
  <c r="F117" i="1"/>
  <c r="D116" i="1"/>
  <c r="E116" i="1"/>
  <c r="C116" i="1"/>
  <c r="F114" i="1"/>
  <c r="F113" i="1"/>
  <c r="G111" i="1"/>
  <c r="F111" i="1"/>
  <c r="G110" i="1"/>
  <c r="G109" i="1"/>
  <c r="F109" i="1"/>
  <c r="G108" i="1"/>
  <c r="F108" i="1"/>
  <c r="G107" i="1"/>
  <c r="F107" i="1"/>
  <c r="G106" i="1"/>
  <c r="F106" i="1"/>
  <c r="D104" i="1"/>
  <c r="D103" i="1" s="1"/>
  <c r="E104" i="1"/>
  <c r="E103" i="1" s="1"/>
  <c r="G105" i="1"/>
  <c r="F105" i="1"/>
  <c r="G101" i="1"/>
  <c r="F101" i="1"/>
  <c r="G100" i="1"/>
  <c r="F100" i="1"/>
  <c r="G99" i="1"/>
  <c r="F99" i="1"/>
  <c r="G95" i="1"/>
  <c r="F95" i="1"/>
  <c r="G84" i="1"/>
  <c r="F84" i="1"/>
  <c r="G83" i="1"/>
  <c r="F83" i="1"/>
  <c r="E82" i="1"/>
  <c r="G81" i="1"/>
  <c r="F81" i="1"/>
  <c r="G80" i="1"/>
  <c r="F80" i="1"/>
  <c r="G79" i="1"/>
  <c r="F79" i="1"/>
  <c r="E74" i="1"/>
  <c r="E73" i="1" s="1"/>
  <c r="E71" i="1"/>
  <c r="E70" i="1" s="1"/>
  <c r="F72" i="1"/>
  <c r="G72" i="1"/>
  <c r="G69" i="1"/>
  <c r="F69" i="1"/>
  <c r="G65" i="1"/>
  <c r="F65" i="1"/>
  <c r="G67" i="1"/>
  <c r="F67" i="1"/>
  <c r="G63" i="1"/>
  <c r="F63" i="1"/>
  <c r="G59" i="1"/>
  <c r="F59" i="1"/>
  <c r="G57" i="1"/>
  <c r="F57" i="1"/>
  <c r="G55" i="1"/>
  <c r="F55" i="1"/>
  <c r="G53" i="1"/>
  <c r="F53" i="1"/>
  <c r="E58" i="1"/>
  <c r="E54" i="1"/>
  <c r="G45" i="1"/>
  <c r="F45" i="1"/>
  <c r="G48" i="1"/>
  <c r="F48" i="1"/>
  <c r="G50" i="1"/>
  <c r="F50" i="1"/>
  <c r="G28" i="1"/>
  <c r="F28" i="1"/>
  <c r="G30" i="1"/>
  <c r="F30" i="1"/>
  <c r="G32" i="1"/>
  <c r="F32" i="1"/>
  <c r="G34" i="1"/>
  <c r="F34" i="1"/>
  <c r="F38" i="1"/>
  <c r="G37" i="1"/>
  <c r="F37" i="1"/>
  <c r="F42" i="1"/>
  <c r="C26" i="1"/>
  <c r="E17" i="1"/>
  <c r="G19" i="1"/>
  <c r="F19" i="1"/>
  <c r="G18" i="1"/>
  <c r="F18" i="1"/>
  <c r="C103" i="1" l="1"/>
  <c r="E132" i="1"/>
  <c r="E131" i="1" s="1"/>
  <c r="E120" i="1"/>
  <c r="F116" i="1"/>
  <c r="F103" i="1"/>
  <c r="G103" i="1"/>
  <c r="E102" i="1"/>
  <c r="G116" i="1"/>
  <c r="F104" i="1"/>
  <c r="G104" i="1"/>
  <c r="E56" i="1"/>
  <c r="D272" i="1"/>
  <c r="D268" i="1"/>
  <c r="E268" i="1"/>
  <c r="D266" i="1"/>
  <c r="D262" i="1"/>
  <c r="D260" i="1" s="1"/>
  <c r="D249" i="1"/>
  <c r="D247" i="1"/>
  <c r="C249" i="1"/>
  <c r="C247" i="1"/>
  <c r="D244" i="1"/>
  <c r="C244" i="1"/>
  <c r="D240" i="1"/>
  <c r="D227" i="1"/>
  <c r="C227" i="1"/>
  <c r="D225" i="1"/>
  <c r="G227" i="1" l="1"/>
  <c r="F227" i="1"/>
  <c r="G225" i="1"/>
  <c r="F225" i="1"/>
  <c r="G268" i="1"/>
  <c r="F268" i="1"/>
  <c r="G247" i="1"/>
  <c r="F247" i="1"/>
  <c r="F244" i="1"/>
  <c r="G244" i="1"/>
  <c r="G249" i="1"/>
  <c r="F249" i="1"/>
  <c r="D259" i="1"/>
  <c r="D258" i="1" s="1"/>
  <c r="D257" i="1" s="1"/>
  <c r="D256" i="1" s="1"/>
  <c r="D216" i="1" l="1"/>
  <c r="D215" i="1" s="1"/>
  <c r="D134" i="1"/>
  <c r="D213" i="1"/>
  <c r="D192" i="1"/>
  <c r="C187" i="1"/>
  <c r="D187" i="1"/>
  <c r="G187" i="1" s="1"/>
  <c r="D185" i="1"/>
  <c r="D212" i="1" l="1"/>
  <c r="G213" i="1"/>
  <c r="F213" i="1"/>
  <c r="G192" i="1"/>
  <c r="F192" i="1"/>
  <c r="D183" i="1"/>
  <c r="F185" i="1"/>
  <c r="G185" i="1"/>
  <c r="D190" i="1"/>
  <c r="D133" i="1"/>
  <c r="F134" i="1"/>
  <c r="G134" i="1"/>
  <c r="D189" i="1"/>
  <c r="D177" i="1"/>
  <c r="D171" i="1"/>
  <c r="D165" i="1"/>
  <c r="D161" i="1"/>
  <c r="D155" i="1"/>
  <c r="F161" i="1" l="1"/>
  <c r="G161" i="1"/>
  <c r="F189" i="1"/>
  <c r="G189" i="1"/>
  <c r="F190" i="1"/>
  <c r="G190" i="1"/>
  <c r="F212" i="1"/>
  <c r="G212" i="1"/>
  <c r="D170" i="1"/>
  <c r="F171" i="1"/>
  <c r="G171" i="1"/>
  <c r="D182" i="1"/>
  <c r="D176" i="1"/>
  <c r="F177" i="1"/>
  <c r="G177" i="1"/>
  <c r="F183" i="1"/>
  <c r="G183" i="1"/>
  <c r="D164" i="1"/>
  <c r="F165" i="1"/>
  <c r="G165" i="1"/>
  <c r="D160" i="1"/>
  <c r="G133" i="1"/>
  <c r="F133" i="1"/>
  <c r="D153" i="1"/>
  <c r="D151" i="1"/>
  <c r="D149" i="1"/>
  <c r="D147" i="1"/>
  <c r="D145" i="1"/>
  <c r="D142" i="1"/>
  <c r="D138" i="1"/>
  <c r="D74" i="1"/>
  <c r="F74" i="1" s="1"/>
  <c r="C71" i="1"/>
  <c r="C70" i="1" s="1"/>
  <c r="D71" i="1"/>
  <c r="C54" i="1"/>
  <c r="D54" i="1"/>
  <c r="C213" i="1"/>
  <c r="C212" i="1" s="1"/>
  <c r="C182" i="1"/>
  <c r="C170" i="1"/>
  <c r="C169" i="1" s="1"/>
  <c r="C165" i="1"/>
  <c r="C164" i="1" s="1"/>
  <c r="C133" i="1"/>
  <c r="C132" i="1" s="1"/>
  <c r="D169" i="1" l="1"/>
  <c r="G169" i="1" s="1"/>
  <c r="F182" i="1"/>
  <c r="G182" i="1"/>
  <c r="G160" i="1"/>
  <c r="F160" i="1"/>
  <c r="F176" i="1"/>
  <c r="G176" i="1"/>
  <c r="G170" i="1"/>
  <c r="F170" i="1"/>
  <c r="D141" i="1"/>
  <c r="G142" i="1"/>
  <c r="F142" i="1"/>
  <c r="F147" i="1"/>
  <c r="G147" i="1"/>
  <c r="F151" i="1"/>
  <c r="G151" i="1"/>
  <c r="D137" i="1"/>
  <c r="F138" i="1"/>
  <c r="G138" i="1"/>
  <c r="G145" i="1"/>
  <c r="F145" i="1"/>
  <c r="F149" i="1"/>
  <c r="G149" i="1"/>
  <c r="F164" i="1"/>
  <c r="G164" i="1"/>
  <c r="F54" i="1"/>
  <c r="G54" i="1"/>
  <c r="D70" i="1"/>
  <c r="F71" i="1"/>
  <c r="G71" i="1"/>
  <c r="C131" i="1"/>
  <c r="C98" i="1"/>
  <c r="F169" i="1" l="1"/>
  <c r="D132" i="1"/>
  <c r="D131" i="1" s="1"/>
  <c r="F141" i="1"/>
  <c r="G141" i="1"/>
  <c r="F70" i="1"/>
  <c r="G70" i="1"/>
  <c r="C74" i="1"/>
  <c r="F132" i="1" l="1"/>
  <c r="G132" i="1"/>
  <c r="F131" i="1"/>
  <c r="G131" i="1"/>
  <c r="C272" i="1"/>
  <c r="C271" i="1" s="1"/>
  <c r="C254" i="1"/>
  <c r="C253" i="1" s="1"/>
  <c r="C216" i="1"/>
  <c r="C215" i="1" s="1"/>
  <c r="C123" i="1"/>
  <c r="C121" i="1" s="1"/>
  <c r="C97" i="1"/>
  <c r="C94" i="1"/>
  <c r="C93" i="1" s="1"/>
  <c r="C89" i="1"/>
  <c r="C86" i="1" s="1"/>
  <c r="C85" i="1" s="1"/>
  <c r="C82" i="1"/>
  <c r="C78" i="1" s="1"/>
  <c r="C73" i="1"/>
  <c r="C49" i="1"/>
  <c r="C47" i="1"/>
  <c r="C44" i="1"/>
  <c r="C36" i="1"/>
  <c r="D27" i="1"/>
  <c r="C20" i="1"/>
  <c r="C17" i="1"/>
  <c r="C16" i="1" s="1"/>
  <c r="C46" i="1" l="1"/>
  <c r="C43" i="1" s="1"/>
  <c r="C102" i="1"/>
  <c r="C96" i="1" s="1"/>
  <c r="C92" i="1" s="1"/>
  <c r="C15" i="1"/>
  <c r="D126" i="1"/>
  <c r="C126" i="1"/>
  <c r="D123" i="1"/>
  <c r="G123" i="1" l="1"/>
  <c r="F123" i="1"/>
  <c r="D121" i="1"/>
  <c r="D120" i="1" s="1"/>
  <c r="F126" i="1"/>
  <c r="G126" i="1"/>
  <c r="C120" i="1"/>
  <c r="G120" i="1" l="1"/>
  <c r="F120" i="1"/>
  <c r="F121" i="1"/>
  <c r="G121" i="1"/>
  <c r="E33" i="1"/>
  <c r="D33" i="1"/>
  <c r="E31" i="1"/>
  <c r="D31" i="1"/>
  <c r="E29" i="1"/>
  <c r="D29" i="1"/>
  <c r="E27" i="1"/>
  <c r="D26" i="1" l="1"/>
  <c r="E26" i="1"/>
  <c r="G27" i="1"/>
  <c r="F27" i="1"/>
  <c r="G31" i="1"/>
  <c r="F31" i="1"/>
  <c r="G33" i="1"/>
  <c r="F33" i="1"/>
  <c r="E49" i="1"/>
  <c r="G26" i="1" l="1"/>
  <c r="F26" i="1"/>
  <c r="G112" i="1"/>
  <c r="G114" i="1"/>
  <c r="G115" i="1"/>
  <c r="G40" i="1"/>
  <c r="E272" i="1" l="1"/>
  <c r="C267" i="1"/>
  <c r="C266" i="1" s="1"/>
  <c r="C265" i="1" s="1"/>
  <c r="C262" i="1" s="1"/>
  <c r="E271" i="1" l="1"/>
  <c r="F272" i="1"/>
  <c r="G272" i="1"/>
  <c r="E266" i="1"/>
  <c r="D271" i="1"/>
  <c r="F271" i="1" l="1"/>
  <c r="G271" i="1"/>
  <c r="G266" i="1"/>
  <c r="F266" i="1"/>
  <c r="C260" i="1"/>
  <c r="E262" i="1" l="1"/>
  <c r="C259" i="1"/>
  <c r="C258" i="1" s="1"/>
  <c r="C257" i="1" s="1"/>
  <c r="C256" i="1" s="1"/>
  <c r="E260" i="1" l="1"/>
  <c r="G262" i="1"/>
  <c r="F262" i="1"/>
  <c r="D102" i="1"/>
  <c r="F75" i="1"/>
  <c r="G29" i="1"/>
  <c r="G255" i="1"/>
  <c r="F255" i="1"/>
  <c r="D254" i="1"/>
  <c r="D253" i="1" s="1"/>
  <c r="E254" i="1"/>
  <c r="E253" i="1" s="1"/>
  <c r="E259" i="1" l="1"/>
  <c r="G260" i="1"/>
  <c r="F260" i="1"/>
  <c r="F102" i="1"/>
  <c r="G102" i="1"/>
  <c r="F253" i="1"/>
  <c r="G253" i="1"/>
  <c r="G254" i="1"/>
  <c r="F254" i="1"/>
  <c r="E258" i="1" l="1"/>
  <c r="F259" i="1"/>
  <c r="G259" i="1"/>
  <c r="D251" i="1"/>
  <c r="C251" i="1"/>
  <c r="C246" i="1" s="1"/>
  <c r="D242" i="1"/>
  <c r="C242" i="1"/>
  <c r="E240" i="1"/>
  <c r="C240" i="1"/>
  <c r="E238" i="1"/>
  <c r="D238" i="1"/>
  <c r="C238" i="1"/>
  <c r="E235" i="1"/>
  <c r="D235" i="1"/>
  <c r="C235" i="1"/>
  <c r="E233" i="1"/>
  <c r="D233" i="1"/>
  <c r="C233" i="1"/>
  <c r="F232" i="1"/>
  <c r="D231" i="1"/>
  <c r="C231" i="1"/>
  <c r="D229" i="1"/>
  <c r="C229" i="1"/>
  <c r="F221" i="1"/>
  <c r="F220" i="1"/>
  <c r="F219" i="1"/>
  <c r="F218" i="1"/>
  <c r="E217" i="1"/>
  <c r="F217" i="1" s="1"/>
  <c r="F191" i="1"/>
  <c r="F187" i="1"/>
  <c r="G168" i="1"/>
  <c r="F168" i="1"/>
  <c r="G153" i="1"/>
  <c r="F153" i="1"/>
  <c r="E129" i="1"/>
  <c r="D129" i="1"/>
  <c r="D128" i="1" s="1"/>
  <c r="C129" i="1"/>
  <c r="C128" i="1" s="1"/>
  <c r="C119" i="1" s="1"/>
  <c r="F115" i="1"/>
  <c r="F112" i="1"/>
  <c r="F110" i="1"/>
  <c r="E98" i="1"/>
  <c r="D98" i="1"/>
  <c r="D97" i="1" s="1"/>
  <c r="D94" i="1"/>
  <c r="D93" i="1" s="1"/>
  <c r="E89" i="1"/>
  <c r="D89" i="1"/>
  <c r="D86" i="1" s="1"/>
  <c r="D85" i="1" s="1"/>
  <c r="E78" i="1"/>
  <c r="D82" i="1"/>
  <c r="C77" i="1"/>
  <c r="C76" i="1" s="1"/>
  <c r="D73" i="1"/>
  <c r="F73" i="1" s="1"/>
  <c r="E68" i="1"/>
  <c r="D68" i="1"/>
  <c r="C68" i="1"/>
  <c r="E66" i="1"/>
  <c r="D66" i="1"/>
  <c r="C66" i="1"/>
  <c r="E64" i="1"/>
  <c r="D64" i="1"/>
  <c r="C64" i="1"/>
  <c r="E62" i="1"/>
  <c r="D62" i="1"/>
  <c r="C62" i="1"/>
  <c r="D58" i="1"/>
  <c r="C58" i="1"/>
  <c r="C56" i="1" s="1"/>
  <c r="E52" i="1"/>
  <c r="D52" i="1"/>
  <c r="C52" i="1"/>
  <c r="D49" i="1"/>
  <c r="G49" i="1" s="1"/>
  <c r="E47" i="1"/>
  <c r="D47" i="1"/>
  <c r="E44" i="1"/>
  <c r="D44" i="1"/>
  <c r="G42" i="1"/>
  <c r="E41" i="1"/>
  <c r="D41" i="1"/>
  <c r="C41" i="1"/>
  <c r="F40" i="1"/>
  <c r="E39" i="1"/>
  <c r="D39" i="1"/>
  <c r="C39" i="1"/>
  <c r="E36" i="1"/>
  <c r="D36" i="1"/>
  <c r="F29" i="1"/>
  <c r="D25" i="1"/>
  <c r="C25" i="1"/>
  <c r="E20" i="1"/>
  <c r="D20" i="1"/>
  <c r="D17" i="1"/>
  <c r="E61" i="1" l="1"/>
  <c r="F233" i="1"/>
  <c r="G233" i="1"/>
  <c r="E224" i="1"/>
  <c r="G240" i="1"/>
  <c r="F240" i="1"/>
  <c r="D246" i="1"/>
  <c r="G251" i="1"/>
  <c r="F251" i="1"/>
  <c r="G229" i="1"/>
  <c r="F229" i="1"/>
  <c r="G238" i="1"/>
  <c r="F238" i="1"/>
  <c r="E237" i="1"/>
  <c r="F242" i="1"/>
  <c r="G242" i="1"/>
  <c r="F20" i="1"/>
  <c r="G20" i="1"/>
  <c r="G258" i="1"/>
  <c r="E257" i="1"/>
  <c r="E256" i="1" s="1"/>
  <c r="F258" i="1"/>
  <c r="C224" i="1"/>
  <c r="D237" i="1"/>
  <c r="G129" i="1"/>
  <c r="F129" i="1"/>
  <c r="E97" i="1"/>
  <c r="F98" i="1"/>
  <c r="G98" i="1"/>
  <c r="E86" i="1"/>
  <c r="E85" i="1" s="1"/>
  <c r="F89" i="1"/>
  <c r="G89" i="1"/>
  <c r="F36" i="1"/>
  <c r="G36" i="1"/>
  <c r="F44" i="1"/>
  <c r="G44" i="1"/>
  <c r="F47" i="1"/>
  <c r="G47" i="1"/>
  <c r="G52" i="1"/>
  <c r="F52" i="1"/>
  <c r="D56" i="1"/>
  <c r="D51" i="1" s="1"/>
  <c r="G58" i="1"/>
  <c r="F58" i="1"/>
  <c r="G64" i="1"/>
  <c r="F64" i="1"/>
  <c r="G68" i="1"/>
  <c r="F68" i="1"/>
  <c r="D16" i="1"/>
  <c r="D15" i="1" s="1"/>
  <c r="F17" i="1"/>
  <c r="G17" i="1"/>
  <c r="F39" i="1"/>
  <c r="G41" i="1"/>
  <c r="F41" i="1"/>
  <c r="G62" i="1"/>
  <c r="F62" i="1"/>
  <c r="G66" i="1"/>
  <c r="F66" i="1"/>
  <c r="D78" i="1"/>
  <c r="D77" i="1" s="1"/>
  <c r="D76" i="1" s="1"/>
  <c r="F82" i="1"/>
  <c r="G82" i="1"/>
  <c r="D224" i="1"/>
  <c r="C237" i="1"/>
  <c r="C51" i="1"/>
  <c r="E51" i="1"/>
  <c r="D61" i="1"/>
  <c r="C35" i="1"/>
  <c r="C61" i="1"/>
  <c r="C60" i="1" s="1"/>
  <c r="D35" i="1"/>
  <c r="E35" i="1"/>
  <c r="G39" i="1"/>
  <c r="D46" i="1"/>
  <c r="D43" i="1" s="1"/>
  <c r="E16" i="1"/>
  <c r="E15" i="1" s="1"/>
  <c r="G137" i="1"/>
  <c r="D119" i="1"/>
  <c r="F49" i="1"/>
  <c r="F137" i="1"/>
  <c r="F155" i="1"/>
  <c r="G155" i="1"/>
  <c r="G235" i="1"/>
  <c r="E25" i="1"/>
  <c r="E216" i="1"/>
  <c r="F231" i="1"/>
  <c r="D96" i="1"/>
  <c r="D92" i="1" s="1"/>
  <c r="F154" i="1"/>
  <c r="G154" i="1"/>
  <c r="F235" i="1"/>
  <c r="E46" i="1"/>
  <c r="E77" i="1"/>
  <c r="E94" i="1"/>
  <c r="E128" i="1"/>
  <c r="F15" i="1" l="1"/>
  <c r="G15" i="1"/>
  <c r="F224" i="1"/>
  <c r="G224" i="1"/>
  <c r="F246" i="1"/>
  <c r="G246" i="1"/>
  <c r="F216" i="1"/>
  <c r="E215" i="1"/>
  <c r="F257" i="1"/>
  <c r="G257" i="1"/>
  <c r="G237" i="1"/>
  <c r="F237" i="1"/>
  <c r="F128" i="1"/>
  <c r="G128" i="1"/>
  <c r="F85" i="1"/>
  <c r="G85" i="1"/>
  <c r="F86" i="1"/>
  <c r="G86" i="1"/>
  <c r="G97" i="1"/>
  <c r="E96" i="1"/>
  <c r="F97" i="1"/>
  <c r="G78" i="1"/>
  <c r="F94" i="1"/>
  <c r="G94" i="1"/>
  <c r="G25" i="1"/>
  <c r="F25" i="1"/>
  <c r="G35" i="1"/>
  <c r="F35" i="1"/>
  <c r="F46" i="1"/>
  <c r="G46" i="1"/>
  <c r="D60" i="1"/>
  <c r="D14" i="1" s="1"/>
  <c r="G51" i="1"/>
  <c r="F51" i="1"/>
  <c r="F78" i="1"/>
  <c r="G56" i="1"/>
  <c r="F56" i="1"/>
  <c r="F77" i="1"/>
  <c r="G77" i="1"/>
  <c r="C14" i="1"/>
  <c r="E223" i="1"/>
  <c r="D223" i="1"/>
  <c r="D222" i="1" s="1"/>
  <c r="C223" i="1"/>
  <c r="C222" i="1" s="1"/>
  <c r="G16" i="1"/>
  <c r="F16" i="1"/>
  <c r="G61" i="1"/>
  <c r="F61" i="1"/>
  <c r="E93" i="1"/>
  <c r="E43" i="1"/>
  <c r="E119" i="1"/>
  <c r="E76" i="1"/>
  <c r="E60" i="1" s="1"/>
  <c r="F60" i="1" l="1"/>
  <c r="G60" i="1"/>
  <c r="E222" i="1"/>
  <c r="F223" i="1"/>
  <c r="G223" i="1"/>
  <c r="F119" i="1"/>
  <c r="G119" i="1"/>
  <c r="F96" i="1"/>
  <c r="G96" i="1"/>
  <c r="F43" i="1"/>
  <c r="G43" i="1"/>
  <c r="G93" i="1"/>
  <c r="F93" i="1"/>
  <c r="F76" i="1"/>
  <c r="G76" i="1"/>
  <c r="F215" i="1"/>
  <c r="D274" i="1"/>
  <c r="C274" i="1"/>
  <c r="G256" i="1"/>
  <c r="G222" i="1" l="1"/>
  <c r="F222" i="1"/>
  <c r="F256" i="1"/>
  <c r="E92" i="1"/>
  <c r="E14" i="1" l="1"/>
  <c r="E274" i="1" s="1"/>
  <c r="F92" i="1"/>
  <c r="G92" i="1"/>
  <c r="G274" i="1" l="1"/>
  <c r="F274" i="1"/>
  <c r="F14" i="1"/>
  <c r="G14" i="1"/>
</calcChain>
</file>

<file path=xl/sharedStrings.xml><?xml version="1.0" encoding="utf-8"?>
<sst xmlns="http://schemas.openxmlformats.org/spreadsheetml/2006/main" count="560" uniqueCount="465">
  <si>
    <t>тыс. руб.</t>
  </si>
  <si>
    <t>Код бюджетной классификации</t>
  </si>
  <si>
    <t>Наименование кода классификации доходов бюджета</t>
  </si>
  <si>
    <t>2</t>
  </si>
  <si>
    <t>000 1 00 00 00 0 00 0 000 000</t>
  </si>
  <si>
    <t>НАЛОГОВЫЕ И НЕНАЛОГОВЫЕ ДОХОДЫ</t>
  </si>
  <si>
    <t>000 1 01 00 00 0 00 0 000 000</t>
  </si>
  <si>
    <t>НАЛОГИ  НА  ПРИБЫЛЬ, ДОХОДЫ</t>
  </si>
  <si>
    <t>182 1 01 01 00 0 00 0 000 110</t>
  </si>
  <si>
    <t xml:space="preserve">Налог на прибыль организаций </t>
  </si>
  <si>
    <t>182 1 01 01 01 0 00 0 000 110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</si>
  <si>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</si>
  <si>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182 1 01 01 01 2 02 0 000 110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</si>
  <si>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</si>
  <si>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182 1 01 01 01 4 02 0 000 110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</si>
  <si>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</si>
  <si>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182 1 01 02 00 0 01 0 000 110</t>
  </si>
  <si>
    <t xml:space="preserve">Налог на доходы физических лиц </t>
  </si>
  <si>
    <t>182 1 01 02 01 0 01 0 000 110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</si>
  <si>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</si>
  <si>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182 1 01 02 02 0 01 0 000 110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</si>
  <si>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</si>
  <si>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182 1 01 02 03 0 01 0 000 110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</si>
  <si>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</si>
  <si>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182 1 01 02 04 0 01 0 000 110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</si>
  <si>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</si>
  <si>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000 1 03 00 00 0 00 0 000 000</t>
  </si>
  <si>
    <t>НАЛОГИ НА ТОВАРЫ (РАБОТЫ, УСЛУГИ), РЕАЛИЗУЕМЫЕ НА ТЕРРИТОРИИ РОССИЙСКОЙ ФЕДЕРАЦИИ</t>
  </si>
  <si>
    <t>100 1 03 02 00 0 01 0 000 110</t>
  </si>
  <si>
    <t>Акцизы по подакцизным товарам (продукции), производимым на территории Российской Федерации</t>
  </si>
  <si>
    <t>100 1 03 02 23 0 01 0 000 110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</si>
  <si>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</si>
  <si>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100 1 03 02 24 0 01 0 000 110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</si>
  <si>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</si>
  <si>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100 1 03 02 25 0 01 0 000 110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</si>
  <si>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</si>
  <si>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100 1 03 02 26 0 01 0 000 110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</si>
  <si>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</si>
  <si>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000 1 05 00 00 0 00 0 000 000</t>
  </si>
  <si>
    <t>НАЛОГИ  НА  СОВОКУПНЫЙ  ДОХОД</t>
  </si>
  <si>
    <t>182 1 05 02 00 0 02 0 000 110</t>
  </si>
  <si>
    <t>Единый налог на вмененный доход для отдельных видов деятельности</t>
  </si>
  <si>
    <t>182 1 05 02 01 0 02 0 000 110</t>
  </si>
  <si>
    <t>182 1 05 02 02 0 02 0 000 110</t>
  </si>
  <si>
    <t>Единый налог на вмененный доход для отдельных видов деятельности (за налоговые периоды, истекшие до 1 января 2011 года)</t>
  </si>
  <si>
    <t>-</t>
  </si>
  <si>
    <t>182 1 05 03 00 0 01 0 000 110</t>
  </si>
  <si>
    <t>Единый сельскохозяйственный налог</t>
  </si>
  <si>
    <t>182 1 05 03 01 0 01 0 000 110</t>
  </si>
  <si>
    <t>182 1 05 04 00 0 02 0 000 110</t>
  </si>
  <si>
    <t>Налог, взимаемый в связи с применением патентной системы налогообложения</t>
  </si>
  <si>
    <t>182 1 05 04 01 0 02 0 000 110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</si>
  <si>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</si>
  <si>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000 1 06 00 00 0 00 0 000 000</t>
  </si>
  <si>
    <t>НАЛОГИ  НА  ИМУЩЕСТВО</t>
  </si>
  <si>
    <t>182 1 06 01 00 0 00 0 000 110</t>
  </si>
  <si>
    <t>Налог на имущество физических лиц</t>
  </si>
  <si>
    <t>182 1 06 01 02 0 04 0 000 110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</si>
  <si>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</si>
  <si>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182 1 06 06 00 0 00 0 000 110</t>
  </si>
  <si>
    <t xml:space="preserve">Земельный налог </t>
  </si>
  <si>
    <t>182 1 06 06 03 0 00 0 000 110</t>
  </si>
  <si>
    <t>Земельный налог с организаций</t>
  </si>
  <si>
    <t>182 1 06 06 03 2 04 0 000 110</t>
  </si>
  <si>
    <t>Земельный налог с организаций, обладающих земельным участком, расположенным в границах городских округов</t>
  </si>
  <si>
    <t>182 1 06 06 04 0 00 0 000 110</t>
  </si>
  <si>
    <t>Земельный налог с физических лиц</t>
  </si>
  <si>
    <t>182 1 06 06 04 2 04 0 000 110</t>
  </si>
  <si>
    <t>Земельный налог с физических лиц, обладающих земельным участком, расположенным в границах городских округов</t>
  </si>
  <si>
    <t>000 1 08 00 00 0 00 0 000 000</t>
  </si>
  <si>
    <t>ГОСУДАРСТВЕННАЯ ПОШЛИНА</t>
  </si>
  <si>
    <t>000 1 08 03 00 0 01 0 000 110</t>
  </si>
  <si>
    <t>Государственная пошлина по делам, рассматриваемым в судах общей юрисдикции, мировыми судьями</t>
  </si>
  <si>
    <t>182 1 08 03 01 0 01 0 000 110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</si>
  <si>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</si>
  <si>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000 1 08 07 00 0 01 0 000 110</t>
  </si>
  <si>
    <t>Государственная пошлина за государственную регистрацию, а также за совершение прочих юридически значимых действий</t>
  </si>
  <si>
    <t>015 1 08 07 15 0 01 0 000 110</t>
  </si>
  <si>
    <t>Государственная пошлина за выдачу разрешения на установку рекламной конструкции</t>
  </si>
  <si>
    <t>015 1 08 07 17 0 01 0 000 110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</si>
  <si>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</si>
  <si>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015 1 08 07 17 3 01 0 000 110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</si>
  <si>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</si>
  <si>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000 1 11 00 00 0 00 0 000 000</t>
  </si>
  <si>
    <t xml:space="preserve">ДОХОДЫ  ОТ  ИСПОЛЬЗОВАНИЯ  ИМУЩЕСТВА,  НАХОДЯЩЕГОСЯ  В  ГОСУДАРСТВЕННОЙ  И  МУНИЦИПАЛЬНОЙ  СОБСТВЕННОСТИ  </t>
  </si>
  <si>
    <t>000 1 11 05 00 0 00 0 000 120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</si>
  <si>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</si>
  <si>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000 1 11 05 01 0 00 0 000 120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</si>
  <si>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</si>
  <si>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158 1 11 05 01 2 04 0 000 120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</si>
  <si>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</si>
  <si>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000 1 11 05 02 0 00 0 000 120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</si>
  <si>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</si>
  <si>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158 1 11 05 02 4 04 0 000 120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</si>
  <si>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</si>
  <si>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000 1 11 05 03 0 00 0 000 120
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</si>
  <si>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</si>
  <si>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018 1 11 05 03 4 04 0 000 120
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</si>
  <si>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</si>
  <si>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000 1 11 05 07 0 00 0 000 120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</si>
  <si>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</si>
  <si>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158 1 11 05 07 4 04 0 000 120</t>
  </si>
  <si>
    <t>Доходы от сдачи в аренду имущества, составляющего казну городских округов (за исключением земельных участков)</t>
  </si>
  <si>
    <t>000 1 11 07 00 0 00 0 000 120</t>
  </si>
  <si>
    <t>Платежи от государственных и муниципальных унитарных предприятий</t>
  </si>
  <si>
    <t>000 1 11 07 01 0 00 0 000 120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</si>
  <si>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</si>
  <si>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</si>
  <si>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000 1 11 09 00 0 00 0 000 120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</si>
  <si>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</si>
  <si>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000 1 11 09 04 0 00 0 000 120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</si>
  <si>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</si>
  <si>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000 1 11 09 04 4 04 0 000 120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</si>
  <si>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</si>
  <si>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128 1 11 09 04 4 04 0 100 120</t>
  </si>
  <si>
    <t>128 1 11 09 04 4 04 0 200 120</t>
  </si>
  <si>
    <t>128 1 11 09 04 4 04 0 300 120</t>
  </si>
  <si>
    <t>000 1 11 09 04 4 04 0 400 120</t>
  </si>
  <si>
    <t>015 1 11 09 04 4 04 0 400 120</t>
  </si>
  <si>
    <t>158 1 11 09 04 4 04 0 400 120</t>
  </si>
  <si>
    <t>000 1 12 00 00 0 00 0 000 000</t>
  </si>
  <si>
    <t>ПЛАТЕЖИ ПРИ ПОЛЬЗОВАНИИ ПРИРОДНЫМИ РЕСУРСАМИ</t>
  </si>
  <si>
    <t>048 1 12 01 00 0 01 0 000 120</t>
  </si>
  <si>
    <t>Плата за негативное воздействие на окружающую среду</t>
  </si>
  <si>
    <t>048 1 12 01 01 0 01 0 000 120</t>
  </si>
  <si>
    <t>Плата за выбросы загрязняющих веществ в атмосферный воздух стационарными объектами</t>
  </si>
  <si>
    <t>048 1 12 01 03 0 01 0 000 120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</si>
  <si>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</si>
  <si>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</si>
  <si>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048 1 12 01 04 1 01 0 000 120</t>
  </si>
  <si>
    <t>Плата за размещение отходов производства</t>
  </si>
  <si>
    <t>048 1 12 01 04 2 01 0 000 120</t>
  </si>
  <si>
    <t>Плата за размещение твердых коммунальных отходов</t>
  </si>
  <si>
    <t>000 1 13 00 00 0 00 0 000 000</t>
  </si>
  <si>
    <t>000 1 13 01 00 0 00 0 000 130</t>
  </si>
  <si>
    <t>Доходы от оказания платных услуг (работ)</t>
  </si>
  <si>
    <t>000 1 13 01 99 0 00 0 000 130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</si>
  <si>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</si>
  <si>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</si>
  <si>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000 1 13 02 00 0 00 0 000 130</t>
  </si>
  <si>
    <t>Доходы от компенсации затрат государства</t>
  </si>
  <si>
    <t>000 1 13 02 06 0 00 0 000 130</t>
  </si>
  <si>
    <t>Доходы, поступающие в порядке возмещения расходов, понесенных в связи с эксплуатацией имущества</t>
  </si>
  <si>
    <t>000 1 13 02 06 4 04 0 000 130</t>
  </si>
  <si>
    <t>Доходы, поступающие в порядке возмещения расходов, понесенных в связи с эксплуатацией имущества городских округов</t>
  </si>
  <si>
    <t>016 1 13 02 06 4 04 0 000 130</t>
  </si>
  <si>
    <t>017 1 13 02 06 4 04 0 000 130</t>
  </si>
  <si>
    <t>158 1 13 02 06 4 04 0 000 130</t>
  </si>
  <si>
    <t>000 1 13 02 99 0 00 0 000 130</t>
  </si>
  <si>
    <t>Прочие доходы от компенсации затрат государства</t>
  </si>
  <si>
    <t>000 1 13 02 99 4 04 0 000 130</t>
  </si>
  <si>
    <t>Прочие доходы от компенсации затрат бюджетов городских округов</t>
  </si>
  <si>
    <t>000 1 13 02 99 4 04 0 200 130</t>
  </si>
  <si>
    <t>009 1 13 02 99 4 04 0 200 130</t>
  </si>
  <si>
    <t>015 1 13 02 99 4 04 0 200 130</t>
  </si>
  <si>
    <t>018 1 13 02 99 4 04 0 200 130</t>
  </si>
  <si>
    <t>065 1 13 02 99 4 04 0 200 130</t>
  </si>
  <si>
    <t>066 1 13 02 99 4 04 0 200 130</t>
  </si>
  <si>
    <t>099 1 13 02 99 4 04 0 200 130</t>
  </si>
  <si>
    <t>128 1 13 02 99 4 04 0 200 130</t>
  </si>
  <si>
    <t>145 1 13 02 99 4 04 0 200 130</t>
  </si>
  <si>
    <t>158 1 13 02 99 4 04 0 200 130</t>
  </si>
  <si>
    <t>166 1 13 02 99 4 04 0 200 130</t>
  </si>
  <si>
    <t>181 1 13 02 99 4 04 0 200 130</t>
  </si>
  <si>
    <t>000 1 14 00 00 0 00 0 000 000</t>
  </si>
  <si>
    <t>ДОХОДЫ ОТ ПРОДАЖИ МАТЕРИАЛЬНЫХ И НЕМАТЕРИАЛЬНЫХ АКТИВОВ</t>
  </si>
  <si>
    <t>000 1 14 02 00 0 00 0 000 000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</si>
  <si>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</si>
  <si>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000 1 14 02 04 0 04 0 000 410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</si>
  <si>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</si>
  <si>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158 1 14 02 04 3 04 0 000 410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</si>
  <si>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</si>
  <si>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000 1 14 06 00 0 00 0 000 430</t>
  </si>
  <si>
    <t>Доходы от продажи земельных участков, находящихся в государственной и муниципальной собственности</t>
  </si>
  <si>
    <t>000 1 14 06 01 0 00 0 000 430</t>
  </si>
  <si>
    <t>Доходы от продажи земельных участков, государственная собственность на которые не разграничена</t>
  </si>
  <si>
    <t>158 1 14 06 01 2 04 0 000 430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</si>
  <si>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</si>
  <si>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000 1 16 00 00 0 00 0 000 000</t>
  </si>
  <si>
    <t>ШТРАФЫ,  САНКЦИИ,  ВОЗМЕЩЕНИЕ  УЩЕРБА</t>
  </si>
  <si>
    <t>000 1 17 00 00 0 00 0 000 000</t>
  </si>
  <si>
    <t>ПРОЧИЕ  НЕНАЛОГОВЫЕ  ДОХОДЫ</t>
  </si>
  <si>
    <t>000 1 17 01 00 0 00 0 000 180</t>
  </si>
  <si>
    <t>Невыясненные поступления</t>
  </si>
  <si>
    <t>000 1 17 01 04 0 04 0 000 180</t>
  </si>
  <si>
    <t>Невыясненные поступления, зачисляемые в бюджеты городских округов</t>
  </si>
  <si>
    <t>158 1 17 01 04 0 04 0 000 180</t>
  </si>
  <si>
    <t>166 1 17 01 04 0 04 0 000 180</t>
  </si>
  <si>
    <t>000 2 00 00 00 0 00 0 000 000</t>
  </si>
  <si>
    <t xml:space="preserve">БЕЗВОЗМЕЗДНЫЕ ПОСТУПЛЕНИЯ  </t>
  </si>
  <si>
    <t>000 2 02 00 00 0 00 0 000 000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</si>
  <si>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</si>
  <si>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</si>
  <si>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</si>
  <si>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</si>
  <si>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Субсидия бюджетам на поддержку отрасли культуры</t>
  </si>
  <si>
    <t>Субсидия бюджетам городских округов на поддержку отрасли культуры</t>
  </si>
  <si>
    <t xml:space="preserve">Прочие субсидии 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</si>
  <si>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</si>
  <si>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</si>
  <si>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</si>
  <si>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</si>
  <si>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</si>
  <si>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</si>
  <si>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</si>
  <si>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</si>
  <si>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Иные межбюджетные трансферты</t>
  </si>
  <si>
    <t xml:space="preserve">Прочие межбюджетные трансферты, передаваемые бюджетам </t>
  </si>
  <si>
    <t>Прочие межбюджетные трансферты, передаваемые бюджетам городских округов</t>
  </si>
  <si>
    <t>000 2 18 00 00 0 00 0 000 000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</si>
  <si>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</si>
  <si>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</si>
  <si>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</si>
  <si>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000 2 19 00 00 0 00 0 000 000</t>
  </si>
  <si>
    <t xml:space="preserve">ВОЗВРАТ ОСТАТКОВ СУБСИДИЙ, СУБВЕНЦИЙ И ИНЫХ МЕЖБЮДЖЕТНЫХ ТРАНСФЕРТОВ, ИМЕЮЩИХ ЦЕЛЕВОЕ НАЗНАЧЕНИЕ, ПРОШЛЫХ ЛЕТ 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</si>
  <si>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</si>
  <si>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ВСЕГО ДОХОДОВ</t>
  </si>
  <si>
    <t>000 2 02 20 00 0 00 0 000 150</t>
  </si>
  <si>
    <t>000 2 02 25 49 7 00 0 000 150</t>
  </si>
  <si>
    <t>099 2 02 25 49 7 04 0 000 150</t>
  </si>
  <si>
    <t>000 2 02 25 51 9 00 0 000 150</t>
  </si>
  <si>
    <t>099 2 02 25 51 9 04 0 000 150</t>
  </si>
  <si>
    <t>000 2 02 25 55 5 00 0 000 150</t>
  </si>
  <si>
    <t>099 2 02 25 55 5 04 0 000 150</t>
  </si>
  <si>
    <t>000 2 02 29 99 9 00 0 000 150</t>
  </si>
  <si>
    <t>099 2 02 29 99 9 04 0 000 150</t>
  </si>
  <si>
    <t>000 2 02 30 00 0 00 0 000 150</t>
  </si>
  <si>
    <t>000 2 02 30 02 4 00 0 000 150</t>
  </si>
  <si>
    <t>099 2 02 30 02 4 04 0 000 150</t>
  </si>
  <si>
    <t>000 2 02 30 02 9 00 0 000 150</t>
  </si>
  <si>
    <t>099 2 02 30 02 9 04 0 000 150</t>
  </si>
  <si>
    <t>000 2 02 35 12 0 00 0 000 150</t>
  </si>
  <si>
    <t>099 2 02 35 12 0 04 0 000 150</t>
  </si>
  <si>
    <t>000 2 02 40 00 0 00 0 000 150</t>
  </si>
  <si>
    <t>000 2 02 49 99 9 00 0 000 150</t>
  </si>
  <si>
    <t>099 2 02 49 99 9 04 0 000 150</t>
  </si>
  <si>
    <t>000 2 04 00 00 0 00 0 000 000</t>
  </si>
  <si>
    <t>БЕЗВОЗМЕЗДНЫЕ ПОСТУПЛЕНИЯ ОТ НЕГОСУДАРСТВЕННЫХ ОРГАНИЗАЦИЙ</t>
  </si>
  <si>
    <t>000 2 04 04 00 0 04 0 000 150</t>
  </si>
  <si>
    <t>Безвозмездные поступления от негосударственных организаций в бюджеты городских округов</t>
  </si>
  <si>
    <t>015 2 04 04 02 0 04 0 000 150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</si>
  <si>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</si>
  <si>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015 1 11 07 01 4 04 0 000 120</t>
  </si>
  <si>
    <t>ДОХОДЫ ОТ ОКАЗАНИЯ ПЛАТНЫХ УСЛУГ  И КОМПЕНСАЦИИ ЗАТРАТ ГОСУДАРСТВА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</si>
  <si>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</si>
  <si>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128 1 14 02 04 3 04 0 000 410</t>
  </si>
  <si>
    <t>000 1 14 02 04 3 04 0 000 410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</si>
  <si>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</si>
  <si>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</si>
  <si>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</si>
  <si>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000 2 18 00 00 0 00 0 000 150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</si>
  <si>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</si>
  <si>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</si>
  <si>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000 2 18 00 00 0 04 0 000 150</t>
  </si>
  <si>
    <t>000 2 18 04 00 0 04 0 000 150</t>
  </si>
  <si>
    <t>000 2 18 04 01 0 04 0 000 150</t>
  </si>
  <si>
    <t>000 2 18 04 01 0 04 0 200 150</t>
  </si>
  <si>
    <t>065 2 18 04 02 0 04 0 200 150</t>
  </si>
  <si>
    <t>000 2 18 04 02 0 04 0 000 150</t>
  </si>
  <si>
    <t>000 2 18 04 03 0 04 0 000 150</t>
  </si>
  <si>
    <t>015 2 18 04 03 0 04 0 200 150</t>
  </si>
  <si>
    <t>000 2 19 00 00 0 04 0 000 150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</si>
  <si>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</si>
  <si>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099 2 19 60 01 0 04 0 000 150</t>
  </si>
  <si>
    <t>066 1 14 02 04 2 04 0 000 410</t>
  </si>
  <si>
    <t>066 1 14 02 04 2 04 0 000 440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</si>
  <si>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</si>
  <si>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015 1 17 01 04 0 04 0 000 180</t>
  </si>
  <si>
    <t>066 1 17 01 04 0 04 0 000 180</t>
  </si>
  <si>
    <t>065 2 18 04 01 0 04 0 200 150</t>
  </si>
  <si>
    <t>048 1 12 01 04 0 01 0 000 120</t>
  </si>
  <si>
    <t>000 1 14 02 04 0 04 0 000 440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</si>
  <si>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</si>
  <si>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100 1 03 02 23 1 01 0000 110
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</si>
  <si>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</si>
  <si>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100 1 03 02 24 1 01 0 000 110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</si>
  <si>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</si>
  <si>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100 1 03 02 25 1 01 0 000 110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</si>
  <si>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</si>
  <si>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100 1 03 02 26 1 01 0 000 110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</si>
  <si>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</si>
  <si>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015 1 13 02 99 4 04 0 400 130</t>
  </si>
  <si>
    <t>Доходы бюджета муниципального образования город Норильск по кодам классификации доходов бюджетов за 2020 год</t>
  </si>
  <si>
    <t>План, утвержденный Решением НГСД от 17.12.2019 
№ 17/5-388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</si>
  <si>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 коммерческого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</si>
  <si>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</si>
  <si>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</si>
  <si>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 договорам на установку и эксплуатацию рекламной конструкции)</t>
  </si>
  <si>
    <t>015 1 13 01 99 4 04 0 000 130</t>
  </si>
  <si>
    <t>000 1 16 01 00 0 01 0 000 140</t>
  </si>
  <si>
    <t>Административные штрафы, установленные Кодексом Российской Федерации об административных правонарушениях</t>
  </si>
  <si>
    <t>000 1 16 01 05 0 01 0 000 140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</si>
  <si>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</si>
  <si>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000 1 16 01 05 3 01 0 000 140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</si>
  <si>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</si>
  <si>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006 1 16 01 05 3 01 0 000 140</t>
  </si>
  <si>
    <t>439 1 16 01 05 3 01 0 000 140</t>
  </si>
  <si>
    <t>000 1 16 01 06 0 01 0 000 140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</si>
  <si>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</si>
  <si>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000 1 16 01 06 3 01 0 000 140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</si>
  <si>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</si>
  <si>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006 1 16 01 06 3 01 0 000 140</t>
  </si>
  <si>
    <t>439 1 16 01 06 3 01 0 000 140</t>
  </si>
  <si>
    <t>000 1 16 01 07 0 01 0 000 140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</si>
  <si>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</si>
  <si>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000 1 16 01 07 3 01 0 000 140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</si>
  <si>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</si>
  <si>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006 1 16 01 07 3 01 0 000 140</t>
  </si>
  <si>
    <t>439 1 16 01 07 3 01 0 000 140</t>
  </si>
  <si>
    <t>000 1 16 01 10 0 01 0 000 140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</si>
  <si>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</si>
  <si>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439 1 16 01 10 3 01 0 000 140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</si>
  <si>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</si>
  <si>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000 1 16 01 14 0 01 0 000 140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</si>
  <si>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</si>
  <si>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439 1 16 01 14 3 01 0 000 140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</si>
  <si>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</si>
  <si>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000 1 16 01 15 0 01 0 000 140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</si>
  <si>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</si>
  <si>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439 1 16 01 15 3 01 0 000 140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</si>
  <si>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</si>
  <si>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000 1 16 01 17 0 01 0 000 140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</si>
  <si>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</si>
  <si>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439 1 16 01 17 3 01 0 000 140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</si>
  <si>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</si>
  <si>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000 1 16 01 18 0 01 0 000 140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</si>
  <si>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</si>
  <si>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006 1 16 01 18 3 01 0 000 140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</si>
  <si>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</si>
  <si>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000 1 16 01 19 0 01 0 000 140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</si>
  <si>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</si>
  <si>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000 1 16 01 19 3 01 0 000 140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</si>
  <si>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</si>
  <si>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032 1 16 01 19 3 01 0 000 140</t>
  </si>
  <si>
    <t>439 1 16 01 19 3 01 0 000 140</t>
  </si>
  <si>
    <t>000 1 16 01 20 0 01 0 000 140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</si>
  <si>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</si>
  <si>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000 1 16 01 20 3 01 0 000 140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</si>
  <si>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</si>
  <si>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006 1 16 01 20 3 01 0 000 140</t>
  </si>
  <si>
    <t>439 1 16 01 20 3 01 0 000 140</t>
  </si>
  <si>
    <t>000 1 16 02 00 0 02 0 000 140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</si>
  <si>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</si>
  <si>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000 1 16 02 02 0 02 0 000 140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</si>
  <si>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</si>
  <si>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015 1 16 02 02 0 02 0 000 140</t>
  </si>
  <si>
    <t>016 1 16 02 02 0 02 0 000 140</t>
  </si>
  <si>
    <t>017 1 16 02 02 0 02 0 000 140</t>
  </si>
  <si>
    <t>000 1 16 07 00 0 01 0 000 140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</si>
  <si>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</si>
  <si>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000 1 16 07 01 0 00 0 000 140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</si>
  <si>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</si>
  <si>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000 1 16 07 01 0 04 0 000 140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</si>
  <si>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</si>
  <si>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015 1 16 07 01 0 04 0 000 140</t>
  </si>
  <si>
    <t>016 1 16 07 01 0 04 0 000 140</t>
  </si>
  <si>
    <t>181 1 16 07 01 0 04 0 000 140</t>
  </si>
  <si>
    <t>000 1 16 07 09 0 00 0 000 140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</si>
  <si>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</si>
  <si>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000 1 16 07 09 0 04 0 000 140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</si>
  <si>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</si>
  <si>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015 1 16 07 09 0 04 0 000 140</t>
  </si>
  <si>
    <t>018 1 16 07 09 0 04 0 000 140</t>
  </si>
  <si>
    <t>128 1 16 07 09 0 04 0 000 140</t>
  </si>
  <si>
    <t>158 1 16 07 09 0 04 0 000 140</t>
  </si>
  <si>
    <t>000 1 16 10 00 0 00 0 000 140</t>
  </si>
  <si>
    <t>Платежи в целях возмещения причиненного ущерба (убытков)</t>
  </si>
  <si>
    <t>000 1 16 10 03 0 04 0 000 140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</si>
  <si>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</si>
  <si>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015 1 16 10 03 2 04 0 000 140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</si>
  <si>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</si>
  <si>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000 1 16 10 10 0 00 0 000 140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</si>
  <si>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</si>
  <si>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015 1 16 10 10 0 04 0 000 140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</si>
  <si>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</si>
  <si>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000 1 16 10 12 0 00 0 000 140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</si>
  <si>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</si>
  <si>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000 1 16 10 12 3 01 0 000 140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</si>
  <si>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</t>
  </si>
  <si>
    <t>032 1 16 10 12 3 01 0 000 140</t>
  </si>
  <si>
    <t>000 1 16 10 12 3 01 0 041 140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</si>
  <si>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(за исключением доходов, направляемых на формирование муниципального дорожного фонда)</t>
  </si>
  <si>
    <t>015 1 16 10 12 3 01 0 041 140</t>
  </si>
  <si>
    <t>016 1 16 10 12 3 01 0 041 140</t>
  </si>
  <si>
    <t>017 1 16 10 12 3 01 0 041 140</t>
  </si>
  <si>
    <t>128 1 16 10 12 3 01 0 041 140</t>
  </si>
  <si>
    <t>141 1 16 10 12 3 01 0 041 140</t>
  </si>
  <si>
    <t>145 1 16 10 12 3 01 0 041 140</t>
  </si>
  <si>
    <t>158 1 16 10 12 3 01 0 041 140</t>
  </si>
  <si>
    <t>181 1 16 10 12 3 01 0 041 140</t>
  </si>
  <si>
    <t>182 1 16 10 12 3 01 0 041 140</t>
  </si>
  <si>
    <t>188 1 16 10 12 3 01 0 041 140</t>
  </si>
  <si>
    <t>498 1 16 10 12 3 01 0 041 140</t>
  </si>
  <si>
    <t>015 1 16 10 12 3 01 0 042 140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</si>
  <si>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(доходы, направляемые на формирование муниципального дорожного фонда)</t>
  </si>
  <si>
    <t>182 1 16 10 12 9 01 0 000 140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</si>
  <si>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</si>
  <si>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000 1 16 11 00 0 01 0 000 140</t>
  </si>
  <si>
    <t>Платежи, уплачиваемые в целях возмещения вреда</t>
  </si>
  <si>
    <t>000 1 16 11 06 0 01 0 000 140</t>
  </si>
  <si>
    <t>Платежи, уплачиваемые в целях возмещения вреда, причиняемого автомобильным дорогам</t>
  </si>
  <si>
    <t>015 1 16 11 06 4 01 0 000 140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</si>
  <si>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</si>
  <si>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План, утвержденный Решением НГСД от 15.12.2020 
№ 24/5-551</t>
  </si>
  <si>
    <t>Исполнено на 01.01.2021</t>
  </si>
  <si>
    <t>Отклонение исполнения от плана, утвержденного Решением НГСД от 15.12.2020 
№ 24/5-551, (+/-)</t>
  </si>
  <si>
    <t>Процент исполнения плана, утвержденного Решением НГСД от 15.12.2020 
№ 24/5-551</t>
  </si>
  <si>
    <t>000 1 08 04 00 0 01 0 000 110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</si>
  <si>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</si>
  <si>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018 1 08 04 02 0 01 0 000 110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</si>
  <si>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</si>
  <si>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000 1 11 05 30 0 00 0 000 120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</si>
  <si>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</si>
  <si>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000 1 11 05 31 0 00 0 000 120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</si>
  <si>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</si>
  <si>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158 1 11 05 312 04 0 000 120
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</si>
  <si>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</si>
  <si>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Прочие доходы от компенсации затрат бюджетов городских округов (возврат дебиторской задолженности прошлых лет по средствам местного бюджета)</t>
  </si>
  <si>
    <t>000 2 02 25 21 0 00 0 000 150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</si>
  <si>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</si>
  <si>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099 2 02 25 21 0 04 0 000 150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</si>
  <si>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</si>
  <si>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000 2 02 25 30 4 00 0000 150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</si>
  <si>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</si>
  <si>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099 2 02 25 30 4 04 0000 150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</si>
  <si>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</si>
  <si>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000 2 02 35 46 9 00 0000 150</t>
  </si>
  <si>
    <t>Субвенции бюджетам на проведение Всероссийской переписи населения 2020 года</t>
  </si>
  <si>
    <t>099 2 02 35 46 9 04 0000 150</t>
  </si>
  <si>
    <t>Субвенции бюджетам городских округов на проведение Всероссийской переписи населения 2020 год</t>
  </si>
  <si>
    <t>000 2 02 45 30 3 00 0000 150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</si>
  <si>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</si>
  <si>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099 2 02 45 30 3 04 0000 150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</si>
  <si>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</si>
  <si>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000 2 02 45 45 3 00 0000 150</t>
  </si>
  <si>
    <t>Межбюджетные трансферты, передаваемые бюджетам на создание виртуальных концертных залов</t>
  </si>
  <si>
    <t>099 2 02 45 45 3 04 0000 150</t>
  </si>
  <si>
    <t>Межбюджетные трансферты, передаваемые бюджетам городских округов на создание виртуальных концертных залов</t>
  </si>
  <si>
    <t>166 2 18 04 01 0 04 0 100 150</t>
  </si>
  <si>
    <t>Доходы бюджетов городских округов от возврата бюджетными учреждениями остатков субсидий прошлых лет (по средствам краевого бюджета)</t>
  </si>
  <si>
    <t>Доходы бюджетов городских округов от возврата бюджетными учреждениями остатков субсидий прошлых лет (по средствам местного бюджета)</t>
  </si>
  <si>
    <t>015 2 18 04 01 0 04 0 200 150</t>
  </si>
  <si>
    <t>166 2 18 04 01 0 04 0 200 150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</si>
  <si>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</si>
  <si>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 (по средствам местного бюджета)</t>
  </si>
  <si>
    <t>015 2 18 04 03 0 04 0 100 150</t>
  </si>
  <si>
    <t>Доходы бюджетов городских округов от возврата иными организациями остатков субсидий прошлых лет (по средствам краевого бюджета)</t>
  </si>
  <si>
    <t>Доходы бюджетов городских округов от возврата иными организациями остатков субсидий прошлых лет (по средствам местного бюджета)</t>
  </si>
  <si>
    <t>065 1 13 02 99 4 04 0 400 130</t>
  </si>
  <si>
    <t>000 1 13 02 99 4 04 0 400 130</t>
  </si>
  <si>
    <t>006 1 16 01 19 3 01 0 000 140</t>
  </si>
  <si>
    <t>018 1 16 07 01 0 04 0 000 140</t>
  </si>
  <si>
    <t>015 1 16 10 03 1 04 0 000 140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</si>
  <si>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</si>
  <si>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128 1 16 10 03 2 04 0 000 140</t>
  </si>
  <si>
    <t>106 1 16 10 12 3 01 0 041 140</t>
  </si>
  <si>
    <t>161 1 16 10 12 3 01 0 041 140</t>
  </si>
  <si>
    <t>166 1 16 10 12 3 01 0 041 140</t>
  </si>
  <si>
    <t>180 1 16 10 12 3 01 0 041 140</t>
  </si>
  <si>
    <t>322 1 16 10 12 3 01 0 041 140</t>
  </si>
  <si>
    <t>415 1 16 10 12 3 01 0 041 140</t>
  </si>
  <si>
    <t>от 22 июня 2021 года № 29/5-658</t>
  </si>
  <si>
    <t xml:space="preserve"> к решению Норильского </t>
  </si>
  <si>
    <t>городского Совета депутатов</t>
  </si>
  <si>
    <t xml:space="preserve">Приложение № 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</si>
</sst>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?"/>
  </numFmts>
  <fonts count="10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2" fontId="1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justify" vertical="center"/>
    </xf>
    <xf numFmtId="166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7"/>
  <sheetViews>
    <sheetView tabSelected="1" view="pageBreakPreview" zoomScale="69" zoomScaleNormal="75" zoomScaleSheetLayoutView="69" workbookViewId="0">
      <pane ySplit="13" topLeftCell="A14" activePane="bottomLeft" state="frozen"/>
      <selection pane="bottomLeft" activeCell="D4" sqref="D4"/>
    </sheetView>
  </sheetViews>
  <sheetFormatPr defaultColWidth="9.1796875" defaultRowHeight="18" x14ac:dyDescent="0.25"/>
  <cols>
    <col min="1" max="1" width="39.453125" style="1" customWidth="1"/>
    <col min="2" max="2" width="84.81640625" style="2" customWidth="1"/>
    <col min="3" max="3" width="19.81640625" style="3" customWidth="1"/>
    <col min="4" max="4" width="18.54296875" style="42" customWidth="1"/>
    <col min="5" max="5" width="15.1796875" style="4" customWidth="1"/>
    <col min="6" max="7" width="18.7265625" style="4" customWidth="1"/>
    <col min="8" max="8" width="22.1796875" style="4" customWidth="1"/>
    <col min="9" max="9" width="9.1796875" style="6"/>
    <col min="10" max="16384" width="9.1796875" style="4"/>
  </cols>
  <sheetData>
    <row r="1" spans="1:9" x14ac:dyDescent="0.25">
      <c r="D1" s="4"/>
      <c r="E1" s="49"/>
      <c r="F1" s="55" t="s">
        <v>464</v>
      </c>
      <c r="G1" s="55"/>
      <c r="H1" s="5"/>
    </row>
    <row r="2" spans="1:9" x14ac:dyDescent="0.25">
      <c r="D2" s="4"/>
      <c r="E2" s="55" t="s">
        <v>462</v>
      </c>
      <c r="F2" s="55"/>
      <c r="G2" s="55"/>
      <c r="H2" s="5"/>
    </row>
    <row r="3" spans="1:9" x14ac:dyDescent="0.25">
      <c r="D3" s="4"/>
      <c r="E3" s="54"/>
      <c r="F3" s="54"/>
      <c r="G3" s="54" t="s">
        <v>463</v>
      </c>
      <c r="H3" s="5"/>
    </row>
    <row r="4" spans="1:9" x14ac:dyDescent="0.25">
      <c r="D4" s="4"/>
      <c r="E4" s="55" t="s">
        <v>461</v>
      </c>
      <c r="F4" s="55"/>
      <c r="G4" s="55"/>
      <c r="H4" s="5"/>
    </row>
    <row r="5" spans="1:9" x14ac:dyDescent="0.25">
      <c r="D5" s="4"/>
      <c r="E5" s="53"/>
      <c r="F5" s="53"/>
      <c r="G5" s="53"/>
      <c r="H5" s="5"/>
    </row>
    <row r="6" spans="1:9" ht="18.75" customHeight="1" x14ac:dyDescent="0.25">
      <c r="A6" s="59" t="s">
        <v>282</v>
      </c>
      <c r="B6" s="59"/>
      <c r="C6" s="59"/>
      <c r="D6" s="59"/>
      <c r="E6" s="59"/>
      <c r="F6" s="59"/>
      <c r="G6" s="59"/>
      <c r="H6" s="8"/>
    </row>
    <row r="7" spans="1:9" ht="17.5" x14ac:dyDescent="0.25">
      <c r="A7" s="7"/>
      <c r="B7" s="7"/>
      <c r="C7" s="7"/>
      <c r="D7" s="36"/>
      <c r="E7" s="43"/>
      <c r="F7" s="43"/>
      <c r="G7" s="43"/>
      <c r="H7" s="8"/>
    </row>
    <row r="8" spans="1:9" ht="18.75" customHeight="1" x14ac:dyDescent="0.25">
      <c r="B8" s="7"/>
      <c r="C8" s="7"/>
      <c r="D8" s="4"/>
      <c r="E8" s="50"/>
      <c r="F8" s="50"/>
      <c r="G8" s="50" t="s">
        <v>0</v>
      </c>
    </row>
    <row r="9" spans="1:9" ht="15.75" customHeight="1" x14ac:dyDescent="0.25">
      <c r="A9" s="56" t="s">
        <v>1</v>
      </c>
      <c r="B9" s="57" t="s">
        <v>2</v>
      </c>
      <c r="C9" s="58" t="s">
        <v>283</v>
      </c>
      <c r="D9" s="58" t="s">
        <v>403</v>
      </c>
      <c r="E9" s="58" t="s">
        <v>404</v>
      </c>
      <c r="F9" s="58" t="s">
        <v>405</v>
      </c>
      <c r="G9" s="58" t="s">
        <v>406</v>
      </c>
    </row>
    <row r="10" spans="1:9" ht="15.5" x14ac:dyDescent="0.25">
      <c r="A10" s="56"/>
      <c r="B10" s="57"/>
      <c r="C10" s="58"/>
      <c r="D10" s="58"/>
      <c r="E10" s="58"/>
      <c r="F10" s="58"/>
      <c r="G10" s="58"/>
    </row>
    <row r="11" spans="1:9" ht="15.5" x14ac:dyDescent="0.25">
      <c r="A11" s="56"/>
      <c r="B11" s="57"/>
      <c r="C11" s="58"/>
      <c r="D11" s="58"/>
      <c r="E11" s="58"/>
      <c r="F11" s="58"/>
      <c r="G11" s="58"/>
    </row>
    <row r="12" spans="1:9" ht="72.75" customHeight="1" x14ac:dyDescent="0.25">
      <c r="A12" s="56"/>
      <c r="B12" s="57"/>
      <c r="C12" s="58"/>
      <c r="D12" s="58"/>
      <c r="E12" s="58"/>
      <c r="F12" s="58"/>
      <c r="G12" s="58"/>
    </row>
    <row r="13" spans="1:9" ht="15.5" x14ac:dyDescent="0.25">
      <c r="A13" s="9">
        <v>1</v>
      </c>
      <c r="B13" s="10" t="s">
        <v>3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</row>
    <row r="14" spans="1:9" ht="23.25" customHeight="1" x14ac:dyDescent="0.25">
      <c r="A14" s="12" t="s">
        <v>4</v>
      </c>
      <c r="B14" s="13" t="s">
        <v>5</v>
      </c>
      <c r="C14" s="14">
        <f>C15+C35+C43+C51+C60+C85+C92+C119+C131+C215+C25</f>
        <v>10413839</v>
      </c>
      <c r="D14" s="14">
        <f>D15+D35+D43+D51+D60+D85+D92+D119+D131+D215+D25</f>
        <v>11132437.199999997</v>
      </c>
      <c r="E14" s="14">
        <f>E15+E35+E43+E51+E60+E85+E92+E119+E131+E215+E25</f>
        <v>12451887.619999997</v>
      </c>
      <c r="F14" s="14">
        <f>E14-D14</f>
        <v>1319450.42</v>
      </c>
      <c r="G14" s="46">
        <f>E14/D14*100</f>
        <v>111.85230508194559</v>
      </c>
      <c r="H14" s="15"/>
      <c r="I14" s="16"/>
    </row>
    <row r="15" spans="1:9" s="18" customFormat="1" ht="23.25" customHeight="1" x14ac:dyDescent="0.25">
      <c r="A15" s="12" t="s">
        <v>6</v>
      </c>
      <c r="B15" s="17" t="s">
        <v>7</v>
      </c>
      <c r="C15" s="14">
        <f>C16+C20</f>
        <v>8415935.6999999993</v>
      </c>
      <c r="D15" s="14">
        <f>D16+D20</f>
        <v>9262780.5999999996</v>
      </c>
      <c r="E15" s="14">
        <f>E16+E20</f>
        <v>10451693.9</v>
      </c>
      <c r="F15" s="14">
        <f>E15-D15</f>
        <v>1188913.3000000007</v>
      </c>
      <c r="G15" s="46">
        <f>E15/D15*100</f>
        <v>112.83538228250814</v>
      </c>
      <c r="H15" s="15"/>
      <c r="I15" s="16"/>
    </row>
    <row r="16" spans="1:9" ht="23.25" customHeight="1" x14ac:dyDescent="0.25">
      <c r="A16" s="34" t="s">
        <v>8</v>
      </c>
      <c r="B16" s="19" t="s">
        <v>9</v>
      </c>
      <c r="C16" s="20">
        <f>C17</f>
        <v>4647620.5999999996</v>
      </c>
      <c r="D16" s="20">
        <f>D17</f>
        <v>5224582.3</v>
      </c>
      <c r="E16" s="20">
        <f>E17</f>
        <v>6235583.2999999998</v>
      </c>
      <c r="F16" s="20">
        <f t="shared" ref="F16:F61" si="0">E16-D16</f>
        <v>1011001</v>
      </c>
      <c r="G16" s="44">
        <f t="shared" ref="G16" si="1">E16/D16*100</f>
        <v>119.35084839222458</v>
      </c>
      <c r="H16" s="15"/>
      <c r="I16" s="16"/>
    </row>
    <row r="17" spans="1:9" ht="36" x14ac:dyDescent="0.25">
      <c r="A17" s="34" t="s">
        <v>10</v>
      </c>
      <c r="B17" s="19" t="s">
        <v>11</v>
      </c>
      <c r="C17" s="20">
        <f>C18+C19</f>
        <v>4647620.5999999996</v>
      </c>
      <c r="D17" s="20">
        <f>D18+D19</f>
        <v>5224582.3</v>
      </c>
      <c r="E17" s="20">
        <f>E18+E19</f>
        <v>6235583.2999999998</v>
      </c>
      <c r="F17" s="20">
        <f t="shared" ref="F17:F28" si="2">E17-D17</f>
        <v>1011001</v>
      </c>
      <c r="G17" s="44">
        <f t="shared" ref="G17:G28" si="3">E17/D17*100</f>
        <v>119.35084839222458</v>
      </c>
      <c r="H17" s="15"/>
      <c r="I17" s="16"/>
    </row>
    <row r="18" spans="1:9" s="21" customFormat="1" ht="54" x14ac:dyDescent="0.25">
      <c r="A18" s="34" t="s">
        <v>12</v>
      </c>
      <c r="B18" s="19" t="s">
        <v>13</v>
      </c>
      <c r="C18" s="20">
        <v>636345.69999999995</v>
      </c>
      <c r="D18" s="20">
        <v>471194.2</v>
      </c>
      <c r="E18" s="20">
        <v>551891.80000000005</v>
      </c>
      <c r="F18" s="20">
        <f t="shared" si="2"/>
        <v>80697.600000000035</v>
      </c>
      <c r="G18" s="44">
        <f t="shared" si="3"/>
        <v>117.126187037107</v>
      </c>
      <c r="H18" s="15"/>
      <c r="I18" s="16"/>
    </row>
    <row r="19" spans="1:9" s="21" customFormat="1" ht="54" x14ac:dyDescent="0.25">
      <c r="A19" s="34" t="s">
        <v>14</v>
      </c>
      <c r="B19" s="19" t="s">
        <v>15</v>
      </c>
      <c r="C19" s="20">
        <v>4011274.9</v>
      </c>
      <c r="D19" s="20">
        <v>4753388.0999999996</v>
      </c>
      <c r="E19" s="20">
        <v>5683691.5</v>
      </c>
      <c r="F19" s="20">
        <f t="shared" si="2"/>
        <v>930303.40000000037</v>
      </c>
      <c r="G19" s="44">
        <f t="shared" si="3"/>
        <v>119.57137478423023</v>
      </c>
      <c r="H19" s="15"/>
      <c r="I19" s="16"/>
    </row>
    <row r="20" spans="1:9" s="21" customFormat="1" x14ac:dyDescent="0.25">
      <c r="A20" s="34" t="s">
        <v>16</v>
      </c>
      <c r="B20" s="19" t="s">
        <v>17</v>
      </c>
      <c r="C20" s="20">
        <f>C21+C22+C23+C24</f>
        <v>3768315.1</v>
      </c>
      <c r="D20" s="20">
        <f>D21+D22+D23+D24</f>
        <v>4038198.3</v>
      </c>
      <c r="E20" s="20">
        <f>E21+E22+E23+E24</f>
        <v>4216110.6000000006</v>
      </c>
      <c r="F20" s="20">
        <f t="shared" si="2"/>
        <v>177912.30000000075</v>
      </c>
      <c r="G20" s="44">
        <f t="shared" si="3"/>
        <v>104.40573460694094</v>
      </c>
      <c r="H20" s="15"/>
      <c r="I20" s="16"/>
    </row>
    <row r="21" spans="1:9" s="18" customFormat="1" ht="80.25" customHeight="1" x14ac:dyDescent="0.25">
      <c r="A21" s="34" t="s">
        <v>18</v>
      </c>
      <c r="B21" s="22" t="s">
        <v>19</v>
      </c>
      <c r="C21" s="20">
        <v>3750501.3</v>
      </c>
      <c r="D21" s="20">
        <v>4018953.4</v>
      </c>
      <c r="E21" s="20">
        <v>4191862.5</v>
      </c>
      <c r="F21" s="20">
        <f t="shared" si="2"/>
        <v>172909.10000000009</v>
      </c>
      <c r="G21" s="44">
        <f t="shared" si="3"/>
        <v>104.30234150015276</v>
      </c>
      <c r="H21" s="15"/>
      <c r="I21" s="16"/>
    </row>
    <row r="22" spans="1:9" s="18" customFormat="1" ht="108" x14ac:dyDescent="0.25">
      <c r="A22" s="34" t="s">
        <v>20</v>
      </c>
      <c r="B22" s="22" t="s">
        <v>21</v>
      </c>
      <c r="C22" s="20">
        <v>5699.6</v>
      </c>
      <c r="D22" s="20">
        <v>9719.2999999999993</v>
      </c>
      <c r="E22" s="20">
        <v>13560.7</v>
      </c>
      <c r="F22" s="20">
        <f t="shared" si="2"/>
        <v>3841.4000000000015</v>
      </c>
      <c r="G22" s="44">
        <f t="shared" si="3"/>
        <v>139.52342246869634</v>
      </c>
      <c r="H22" s="15"/>
      <c r="I22" s="16"/>
    </row>
    <row r="23" spans="1:9" s="18" customFormat="1" ht="54" x14ac:dyDescent="0.25">
      <c r="A23" s="34" t="s">
        <v>22</v>
      </c>
      <c r="B23" s="22" t="s">
        <v>23</v>
      </c>
      <c r="C23" s="20">
        <v>9456.2000000000007</v>
      </c>
      <c r="D23" s="20">
        <v>7224</v>
      </c>
      <c r="E23" s="20">
        <v>8580.7000000000007</v>
      </c>
      <c r="F23" s="20">
        <f t="shared" si="2"/>
        <v>1356.7000000000007</v>
      </c>
      <c r="G23" s="44">
        <f t="shared" si="3"/>
        <v>118.78045404208196</v>
      </c>
      <c r="H23" s="15"/>
      <c r="I23" s="16"/>
    </row>
    <row r="24" spans="1:9" s="18" customFormat="1" ht="103.5" customHeight="1" x14ac:dyDescent="0.25">
      <c r="A24" s="34" t="s">
        <v>24</v>
      </c>
      <c r="B24" s="22" t="s">
        <v>25</v>
      </c>
      <c r="C24" s="20">
        <v>2658</v>
      </c>
      <c r="D24" s="20">
        <v>2301.6</v>
      </c>
      <c r="E24" s="20">
        <v>2106.6999999999998</v>
      </c>
      <c r="F24" s="20">
        <f t="shared" si="2"/>
        <v>-194.90000000000009</v>
      </c>
      <c r="G24" s="44">
        <f t="shared" si="3"/>
        <v>91.531977754605492</v>
      </c>
      <c r="H24" s="15"/>
      <c r="I24" s="16"/>
    </row>
    <row r="25" spans="1:9" s="18" customFormat="1" ht="35" x14ac:dyDescent="0.25">
      <c r="A25" s="23" t="s">
        <v>26</v>
      </c>
      <c r="B25" s="13" t="s">
        <v>27</v>
      </c>
      <c r="C25" s="14">
        <f>C26</f>
        <v>21929.1</v>
      </c>
      <c r="D25" s="14">
        <f>D26</f>
        <v>20127.7</v>
      </c>
      <c r="E25" s="14">
        <f>E26</f>
        <v>19582.7</v>
      </c>
      <c r="F25" s="14">
        <f t="shared" si="2"/>
        <v>-545</v>
      </c>
      <c r="G25" s="46">
        <f t="shared" si="3"/>
        <v>97.292288736417973</v>
      </c>
      <c r="H25" s="15"/>
      <c r="I25" s="16"/>
    </row>
    <row r="26" spans="1:9" s="18" customFormat="1" ht="36" x14ac:dyDescent="0.25">
      <c r="A26" s="34" t="s">
        <v>28</v>
      </c>
      <c r="B26" s="19" t="s">
        <v>29</v>
      </c>
      <c r="C26" s="20">
        <f>C27+C29+C31+C33</f>
        <v>21929.1</v>
      </c>
      <c r="D26" s="20">
        <f>D27+D29+D31+D33</f>
        <v>20127.7</v>
      </c>
      <c r="E26" s="20">
        <f>E27+E29+E31+E33</f>
        <v>19582.7</v>
      </c>
      <c r="F26" s="20">
        <f t="shared" si="2"/>
        <v>-545</v>
      </c>
      <c r="G26" s="44">
        <f t="shared" si="3"/>
        <v>97.292288736417973</v>
      </c>
      <c r="H26" s="15"/>
      <c r="I26" s="16"/>
    </row>
    <row r="27" spans="1:9" s="18" customFormat="1" ht="72" x14ac:dyDescent="0.25">
      <c r="A27" s="34" t="s">
        <v>30</v>
      </c>
      <c r="B27" s="19" t="s">
        <v>31</v>
      </c>
      <c r="C27" s="20">
        <v>10048.700000000001</v>
      </c>
      <c r="D27" s="20">
        <f>D28</f>
        <v>9420</v>
      </c>
      <c r="E27" s="20">
        <f>E28</f>
        <v>9032.2999999999993</v>
      </c>
      <c r="F27" s="20">
        <f t="shared" si="2"/>
        <v>-387.70000000000073</v>
      </c>
      <c r="G27" s="44">
        <f t="shared" si="3"/>
        <v>95.884288747346062</v>
      </c>
      <c r="H27" s="15"/>
      <c r="I27" s="16"/>
    </row>
    <row r="28" spans="1:9" s="18" customFormat="1" ht="118.5" customHeight="1" x14ac:dyDescent="0.25">
      <c r="A28" s="34" t="s">
        <v>273</v>
      </c>
      <c r="B28" s="19" t="s">
        <v>274</v>
      </c>
      <c r="C28" s="20">
        <v>0</v>
      </c>
      <c r="D28" s="20">
        <v>9420</v>
      </c>
      <c r="E28" s="20">
        <v>9032.2999999999993</v>
      </c>
      <c r="F28" s="20">
        <f t="shared" si="2"/>
        <v>-387.70000000000073</v>
      </c>
      <c r="G28" s="44">
        <f t="shared" si="3"/>
        <v>95.884288747346062</v>
      </c>
      <c r="H28" s="15"/>
      <c r="I28" s="16"/>
    </row>
    <row r="29" spans="1:9" s="18" customFormat="1" ht="90" x14ac:dyDescent="0.25">
      <c r="A29" s="34" t="s">
        <v>32</v>
      </c>
      <c r="B29" s="24" t="s">
        <v>33</v>
      </c>
      <c r="C29" s="20">
        <v>51.8</v>
      </c>
      <c r="D29" s="20">
        <f>D30</f>
        <v>58</v>
      </c>
      <c r="E29" s="20">
        <f>E30</f>
        <v>64.599999999999994</v>
      </c>
      <c r="F29" s="20">
        <f t="shared" si="0"/>
        <v>6.5999999999999943</v>
      </c>
      <c r="G29" s="44">
        <f t="shared" ref="G29" si="4">E29/D29*100</f>
        <v>111.37931034482757</v>
      </c>
      <c r="H29" s="15"/>
      <c r="I29" s="16"/>
    </row>
    <row r="30" spans="1:9" s="18" customFormat="1" ht="135" customHeight="1" x14ac:dyDescent="0.25">
      <c r="A30" s="34" t="s">
        <v>275</v>
      </c>
      <c r="B30" s="24" t="s">
        <v>276</v>
      </c>
      <c r="C30" s="20">
        <v>0</v>
      </c>
      <c r="D30" s="20">
        <v>58</v>
      </c>
      <c r="E30" s="20">
        <v>64.599999999999994</v>
      </c>
      <c r="F30" s="20">
        <f t="shared" ref="F30:F39" si="5">E30-D30</f>
        <v>6.5999999999999943</v>
      </c>
      <c r="G30" s="44">
        <f t="shared" ref="G30:G37" si="6">E30/D30*100</f>
        <v>111.37931034482757</v>
      </c>
      <c r="H30" s="15"/>
      <c r="I30" s="16"/>
    </row>
    <row r="31" spans="1:9" s="18" customFormat="1" ht="72" x14ac:dyDescent="0.25">
      <c r="A31" s="34" t="s">
        <v>34</v>
      </c>
      <c r="B31" s="24" t="s">
        <v>35</v>
      </c>
      <c r="C31" s="20">
        <v>13125.5</v>
      </c>
      <c r="D31" s="20">
        <f>D32</f>
        <v>11886</v>
      </c>
      <c r="E31" s="20">
        <f>E32</f>
        <v>12151</v>
      </c>
      <c r="F31" s="20">
        <f t="shared" si="5"/>
        <v>265</v>
      </c>
      <c r="G31" s="44">
        <f t="shared" si="6"/>
        <v>102.22951371361266</v>
      </c>
      <c r="H31" s="15"/>
      <c r="I31" s="16"/>
    </row>
    <row r="32" spans="1:9" s="18" customFormat="1" ht="117" customHeight="1" x14ac:dyDescent="0.25">
      <c r="A32" s="34" t="s">
        <v>277</v>
      </c>
      <c r="B32" s="24" t="s">
        <v>278</v>
      </c>
      <c r="C32" s="20">
        <v>0</v>
      </c>
      <c r="D32" s="20">
        <v>11886</v>
      </c>
      <c r="E32" s="20">
        <v>12151</v>
      </c>
      <c r="F32" s="20">
        <f t="shared" si="5"/>
        <v>265</v>
      </c>
      <c r="G32" s="44">
        <f t="shared" si="6"/>
        <v>102.22951371361266</v>
      </c>
      <c r="H32" s="15"/>
      <c r="I32" s="16"/>
    </row>
    <row r="33" spans="1:9" s="18" customFormat="1" ht="72" x14ac:dyDescent="0.25">
      <c r="A33" s="34" t="s">
        <v>36</v>
      </c>
      <c r="B33" s="24" t="s">
        <v>37</v>
      </c>
      <c r="C33" s="20">
        <v>-1296.9000000000001</v>
      </c>
      <c r="D33" s="20">
        <f>D34</f>
        <v>-1236.3</v>
      </c>
      <c r="E33" s="20">
        <f>E34</f>
        <v>-1665.2</v>
      </c>
      <c r="F33" s="20">
        <f t="shared" si="5"/>
        <v>-428.90000000000009</v>
      </c>
      <c r="G33" s="44">
        <f t="shared" si="6"/>
        <v>134.69222680579151</v>
      </c>
      <c r="H33" s="15"/>
      <c r="I33" s="16"/>
    </row>
    <row r="34" spans="1:9" s="18" customFormat="1" ht="114.75" customHeight="1" x14ac:dyDescent="0.25">
      <c r="A34" s="34" t="s">
        <v>279</v>
      </c>
      <c r="B34" s="24" t="s">
        <v>280</v>
      </c>
      <c r="C34" s="20">
        <v>0</v>
      </c>
      <c r="D34" s="20">
        <v>-1236.3</v>
      </c>
      <c r="E34" s="20">
        <v>-1665.2</v>
      </c>
      <c r="F34" s="20">
        <f t="shared" si="5"/>
        <v>-428.90000000000009</v>
      </c>
      <c r="G34" s="44">
        <f t="shared" si="6"/>
        <v>134.69222680579151</v>
      </c>
      <c r="H34" s="15"/>
      <c r="I34" s="16"/>
    </row>
    <row r="35" spans="1:9" ht="17.5" x14ac:dyDescent="0.25">
      <c r="A35" s="12" t="s">
        <v>38</v>
      </c>
      <c r="B35" s="13" t="s">
        <v>39</v>
      </c>
      <c r="C35" s="14">
        <f>C36+C41+C39</f>
        <v>177585.6</v>
      </c>
      <c r="D35" s="14">
        <f>D36+D41+D39</f>
        <v>90217.600000000006</v>
      </c>
      <c r="E35" s="14">
        <f>E36+E41+E39</f>
        <v>96337.5</v>
      </c>
      <c r="F35" s="14">
        <f t="shared" si="5"/>
        <v>6119.8999999999942</v>
      </c>
      <c r="G35" s="46">
        <f t="shared" si="6"/>
        <v>106.78348792253396</v>
      </c>
      <c r="H35" s="15"/>
      <c r="I35" s="16"/>
    </row>
    <row r="36" spans="1:9" s="18" customFormat="1" x14ac:dyDescent="0.25">
      <c r="A36" s="34" t="s">
        <v>40</v>
      </c>
      <c r="B36" s="19" t="s">
        <v>41</v>
      </c>
      <c r="C36" s="25">
        <f>C37+C38</f>
        <v>170681</v>
      </c>
      <c r="D36" s="25">
        <f>D37+D38</f>
        <v>86176.8</v>
      </c>
      <c r="E36" s="25">
        <f>E37+E38</f>
        <v>92625.8</v>
      </c>
      <c r="F36" s="25">
        <f t="shared" si="5"/>
        <v>6449</v>
      </c>
      <c r="G36" s="45">
        <f t="shared" si="6"/>
        <v>107.48345262297974</v>
      </c>
      <c r="H36" s="15"/>
      <c r="I36" s="16"/>
    </row>
    <row r="37" spans="1:9" x14ac:dyDescent="0.25">
      <c r="A37" s="34" t="s">
        <v>42</v>
      </c>
      <c r="B37" s="19" t="s">
        <v>41</v>
      </c>
      <c r="C37" s="20">
        <v>170681</v>
      </c>
      <c r="D37" s="20">
        <v>86176.8</v>
      </c>
      <c r="E37" s="20">
        <v>92626.2</v>
      </c>
      <c r="F37" s="20">
        <f t="shared" si="5"/>
        <v>6449.3999999999942</v>
      </c>
      <c r="G37" s="44">
        <f t="shared" si="6"/>
        <v>107.48391678502797</v>
      </c>
      <c r="H37" s="15"/>
      <c r="I37" s="16"/>
    </row>
    <row r="38" spans="1:9" ht="36" x14ac:dyDescent="0.25">
      <c r="A38" s="41" t="s">
        <v>43</v>
      </c>
      <c r="B38" s="19" t="s">
        <v>44</v>
      </c>
      <c r="C38" s="20">
        <v>0</v>
      </c>
      <c r="D38" s="20">
        <v>0</v>
      </c>
      <c r="E38" s="20">
        <v>-0.4</v>
      </c>
      <c r="F38" s="20">
        <f t="shared" si="5"/>
        <v>-0.4</v>
      </c>
      <c r="G38" s="44" t="s">
        <v>45</v>
      </c>
      <c r="H38" s="15"/>
      <c r="I38" s="16"/>
    </row>
    <row r="39" spans="1:9" x14ac:dyDescent="0.25">
      <c r="A39" s="34" t="s">
        <v>46</v>
      </c>
      <c r="B39" s="19" t="s">
        <v>47</v>
      </c>
      <c r="C39" s="20">
        <f>C40</f>
        <v>235.6</v>
      </c>
      <c r="D39" s="20">
        <f>D40</f>
        <v>1</v>
      </c>
      <c r="E39" s="20">
        <f>E40</f>
        <v>1</v>
      </c>
      <c r="F39" s="20">
        <f t="shared" si="5"/>
        <v>0</v>
      </c>
      <c r="G39" s="44">
        <f t="shared" ref="G39:G61" si="7">E39/D39*100</f>
        <v>100</v>
      </c>
      <c r="H39" s="15"/>
      <c r="I39" s="16"/>
    </row>
    <row r="40" spans="1:9" x14ac:dyDescent="0.25">
      <c r="A40" s="34" t="s">
        <v>48</v>
      </c>
      <c r="B40" s="19" t="s">
        <v>47</v>
      </c>
      <c r="C40" s="20">
        <v>235.6</v>
      </c>
      <c r="D40" s="20">
        <v>1</v>
      </c>
      <c r="E40" s="20">
        <v>1</v>
      </c>
      <c r="F40" s="20">
        <f t="shared" si="0"/>
        <v>0</v>
      </c>
      <c r="G40" s="44">
        <f t="shared" si="7"/>
        <v>100</v>
      </c>
      <c r="H40" s="15"/>
      <c r="I40" s="16"/>
    </row>
    <row r="41" spans="1:9" ht="36" x14ac:dyDescent="0.25">
      <c r="A41" s="34" t="s">
        <v>49</v>
      </c>
      <c r="B41" s="19" t="s">
        <v>50</v>
      </c>
      <c r="C41" s="20">
        <f>C42</f>
        <v>6669</v>
      </c>
      <c r="D41" s="20">
        <f>D42</f>
        <v>4039.8</v>
      </c>
      <c r="E41" s="20">
        <f>E42</f>
        <v>3710.7</v>
      </c>
      <c r="F41" s="20">
        <f t="shared" ref="F41:F48" si="8">E41-D41</f>
        <v>-329.10000000000036</v>
      </c>
      <c r="G41" s="44">
        <f>E41/D41*100</f>
        <v>91.853557106787449</v>
      </c>
      <c r="H41" s="15"/>
      <c r="I41" s="16"/>
    </row>
    <row r="42" spans="1:9" ht="36" x14ac:dyDescent="0.25">
      <c r="A42" s="34" t="s">
        <v>51</v>
      </c>
      <c r="B42" s="19" t="s">
        <v>52</v>
      </c>
      <c r="C42" s="26">
        <v>6669</v>
      </c>
      <c r="D42" s="26">
        <v>4039.8</v>
      </c>
      <c r="E42" s="20">
        <v>3710.7</v>
      </c>
      <c r="F42" s="20">
        <f t="shared" si="8"/>
        <v>-329.10000000000036</v>
      </c>
      <c r="G42" s="44">
        <f t="shared" si="7"/>
        <v>91.853557106787449</v>
      </c>
      <c r="H42" s="15"/>
      <c r="I42" s="16"/>
    </row>
    <row r="43" spans="1:9" s="18" customFormat="1" ht="17.5" x14ac:dyDescent="0.25">
      <c r="A43" s="12" t="s">
        <v>53</v>
      </c>
      <c r="B43" s="13" t="s">
        <v>54</v>
      </c>
      <c r="C43" s="14">
        <f>C44+C46</f>
        <v>112011.4</v>
      </c>
      <c r="D43" s="14">
        <f>D44+D46</f>
        <v>112011.4</v>
      </c>
      <c r="E43" s="14">
        <f>E44+E46</f>
        <v>106531.20000000001</v>
      </c>
      <c r="F43" s="14">
        <f t="shared" si="8"/>
        <v>-5480.1999999999825</v>
      </c>
      <c r="G43" s="46">
        <f t="shared" ref="G43:G60" si="9">E43/D43*100</f>
        <v>95.107462276161186</v>
      </c>
      <c r="H43" s="15"/>
      <c r="I43" s="16"/>
    </row>
    <row r="44" spans="1:9" x14ac:dyDescent="0.25">
      <c r="A44" s="34" t="s">
        <v>55</v>
      </c>
      <c r="B44" s="19" t="s">
        <v>56</v>
      </c>
      <c r="C44" s="20">
        <f>C45</f>
        <v>96378</v>
      </c>
      <c r="D44" s="20">
        <f>D45</f>
        <v>96378</v>
      </c>
      <c r="E44" s="20">
        <f>E45</f>
        <v>91143.6</v>
      </c>
      <c r="F44" s="20">
        <f t="shared" si="8"/>
        <v>-5234.3999999999942</v>
      </c>
      <c r="G44" s="44">
        <f t="shared" si="9"/>
        <v>94.568885015252448</v>
      </c>
      <c r="H44" s="15"/>
      <c r="I44" s="16"/>
    </row>
    <row r="45" spans="1:9" ht="54" x14ac:dyDescent="0.25">
      <c r="A45" s="34" t="s">
        <v>57</v>
      </c>
      <c r="B45" s="19" t="s">
        <v>58</v>
      </c>
      <c r="C45" s="20">
        <v>96378</v>
      </c>
      <c r="D45" s="20">
        <v>96378</v>
      </c>
      <c r="E45" s="20">
        <v>91143.6</v>
      </c>
      <c r="F45" s="20">
        <f t="shared" si="8"/>
        <v>-5234.3999999999942</v>
      </c>
      <c r="G45" s="44">
        <f t="shared" si="9"/>
        <v>94.568885015252448</v>
      </c>
      <c r="H45" s="15"/>
      <c r="I45" s="16"/>
    </row>
    <row r="46" spans="1:9" x14ac:dyDescent="0.25">
      <c r="A46" s="34" t="s">
        <v>59</v>
      </c>
      <c r="B46" s="19" t="s">
        <v>60</v>
      </c>
      <c r="C46" s="20">
        <f>C47+C49</f>
        <v>15633.400000000001</v>
      </c>
      <c r="D46" s="20">
        <f>D47+D49</f>
        <v>15633.400000000001</v>
      </c>
      <c r="E46" s="20">
        <f>E47+E49</f>
        <v>15387.599999999999</v>
      </c>
      <c r="F46" s="20">
        <f t="shared" si="8"/>
        <v>-245.80000000000291</v>
      </c>
      <c r="G46" s="44">
        <f t="shared" si="9"/>
        <v>98.427725254902938</v>
      </c>
      <c r="H46" s="15"/>
      <c r="I46" s="16"/>
    </row>
    <row r="47" spans="1:9" x14ac:dyDescent="0.25">
      <c r="A47" s="34" t="s">
        <v>61</v>
      </c>
      <c r="B47" s="19" t="s">
        <v>62</v>
      </c>
      <c r="C47" s="20">
        <f>C48</f>
        <v>9728.1</v>
      </c>
      <c r="D47" s="20">
        <f>D48</f>
        <v>9728.1</v>
      </c>
      <c r="E47" s="20">
        <f>E48</f>
        <v>9382.7999999999993</v>
      </c>
      <c r="F47" s="20">
        <f t="shared" si="8"/>
        <v>-345.30000000000109</v>
      </c>
      <c r="G47" s="44">
        <f t="shared" si="9"/>
        <v>96.450488790205682</v>
      </c>
      <c r="H47" s="15"/>
      <c r="I47" s="16"/>
    </row>
    <row r="48" spans="1:9" ht="36" x14ac:dyDescent="0.25">
      <c r="A48" s="34" t="s">
        <v>63</v>
      </c>
      <c r="B48" s="19" t="s">
        <v>64</v>
      </c>
      <c r="C48" s="20">
        <v>9728.1</v>
      </c>
      <c r="D48" s="20">
        <v>9728.1</v>
      </c>
      <c r="E48" s="20">
        <v>9382.7999999999993</v>
      </c>
      <c r="F48" s="20">
        <f t="shared" si="8"/>
        <v>-345.30000000000109</v>
      </c>
      <c r="G48" s="44">
        <f t="shared" si="9"/>
        <v>96.450488790205682</v>
      </c>
      <c r="H48" s="15"/>
      <c r="I48" s="16"/>
    </row>
    <row r="49" spans="1:9" x14ac:dyDescent="0.25">
      <c r="A49" s="34" t="s">
        <v>65</v>
      </c>
      <c r="B49" s="19" t="s">
        <v>66</v>
      </c>
      <c r="C49" s="20">
        <f>C50</f>
        <v>5905.3</v>
      </c>
      <c r="D49" s="20">
        <f>D50</f>
        <v>5905.3</v>
      </c>
      <c r="E49" s="20">
        <f>E50</f>
        <v>6004.8</v>
      </c>
      <c r="F49" s="20">
        <f t="shared" si="0"/>
        <v>99.5</v>
      </c>
      <c r="G49" s="44">
        <f t="shared" si="9"/>
        <v>101.68492709938531</v>
      </c>
      <c r="H49" s="15"/>
      <c r="I49" s="16"/>
    </row>
    <row r="50" spans="1:9" ht="36" x14ac:dyDescent="0.25">
      <c r="A50" s="34" t="s">
        <v>67</v>
      </c>
      <c r="B50" s="19" t="s">
        <v>68</v>
      </c>
      <c r="C50" s="20">
        <v>5905.3</v>
      </c>
      <c r="D50" s="20">
        <v>5905.3</v>
      </c>
      <c r="E50" s="20">
        <v>6004.8</v>
      </c>
      <c r="F50" s="20">
        <f t="shared" ref="F50:F60" si="10">E50-D50</f>
        <v>99.5</v>
      </c>
      <c r="G50" s="44">
        <f t="shared" si="9"/>
        <v>101.68492709938531</v>
      </c>
      <c r="H50" s="15"/>
      <c r="I50" s="16"/>
    </row>
    <row r="51" spans="1:9" ht="17.5" x14ac:dyDescent="0.25">
      <c r="A51" s="12" t="s">
        <v>69</v>
      </c>
      <c r="B51" s="13" t="s">
        <v>70</v>
      </c>
      <c r="C51" s="14">
        <f>C52+C54+C56</f>
        <v>63675.9</v>
      </c>
      <c r="D51" s="14">
        <f>D52+D54+D56</f>
        <v>63670.1</v>
      </c>
      <c r="E51" s="14">
        <f>E52+E54+E56</f>
        <v>65403.100000000006</v>
      </c>
      <c r="F51" s="14">
        <f t="shared" si="10"/>
        <v>1733.0000000000073</v>
      </c>
      <c r="G51" s="46">
        <f t="shared" si="9"/>
        <v>102.72184274879419</v>
      </c>
      <c r="H51" s="15"/>
      <c r="I51" s="16"/>
    </row>
    <row r="52" spans="1:9" s="18" customFormat="1" ht="36" x14ac:dyDescent="0.25">
      <c r="A52" s="34" t="s">
        <v>71</v>
      </c>
      <c r="B52" s="19" t="s">
        <v>72</v>
      </c>
      <c r="C52" s="25">
        <f>C53</f>
        <v>40095.9</v>
      </c>
      <c r="D52" s="25">
        <f>D53</f>
        <v>40095.9</v>
      </c>
      <c r="E52" s="25">
        <f>E53</f>
        <v>41954</v>
      </c>
      <c r="F52" s="25">
        <f t="shared" si="10"/>
        <v>1858.0999999999985</v>
      </c>
      <c r="G52" s="45">
        <f t="shared" si="9"/>
        <v>104.63413965018866</v>
      </c>
      <c r="H52" s="15"/>
      <c r="I52" s="16"/>
    </row>
    <row r="53" spans="1:9" ht="54" x14ac:dyDescent="0.25">
      <c r="A53" s="34" t="s">
        <v>73</v>
      </c>
      <c r="B53" s="19" t="s">
        <v>74</v>
      </c>
      <c r="C53" s="20">
        <v>40095.9</v>
      </c>
      <c r="D53" s="20">
        <v>40095.9</v>
      </c>
      <c r="E53" s="20">
        <v>41954</v>
      </c>
      <c r="F53" s="20">
        <f t="shared" si="10"/>
        <v>1858.0999999999985</v>
      </c>
      <c r="G53" s="44">
        <f t="shared" si="9"/>
        <v>104.63413965018866</v>
      </c>
      <c r="H53" s="15"/>
      <c r="I53" s="16"/>
    </row>
    <row r="54" spans="1:9" ht="54" x14ac:dyDescent="0.25">
      <c r="A54" s="38" t="s">
        <v>407</v>
      </c>
      <c r="B54" s="37" t="s">
        <v>408</v>
      </c>
      <c r="C54" s="20">
        <f>C55</f>
        <v>0</v>
      </c>
      <c r="D54" s="20">
        <f>D55</f>
        <v>19.2</v>
      </c>
      <c r="E54" s="20">
        <f>E55</f>
        <v>24.8</v>
      </c>
      <c r="F54" s="20">
        <f t="shared" si="10"/>
        <v>5.6000000000000014</v>
      </c>
      <c r="G54" s="44">
        <f t="shared" si="9"/>
        <v>129.16666666666669</v>
      </c>
      <c r="H54" s="15"/>
      <c r="I54" s="16"/>
    </row>
    <row r="55" spans="1:9" ht="72" x14ac:dyDescent="0.25">
      <c r="A55" s="38" t="s">
        <v>409</v>
      </c>
      <c r="B55" s="37" t="s">
        <v>410</v>
      </c>
      <c r="C55" s="20">
        <v>0</v>
      </c>
      <c r="D55" s="20">
        <v>19.2</v>
      </c>
      <c r="E55" s="20">
        <v>24.8</v>
      </c>
      <c r="F55" s="20">
        <f t="shared" si="10"/>
        <v>5.6000000000000014</v>
      </c>
      <c r="G55" s="44">
        <f t="shared" si="9"/>
        <v>129.16666666666669</v>
      </c>
      <c r="H55" s="15"/>
      <c r="I55" s="16"/>
    </row>
    <row r="56" spans="1:9" s="18" customFormat="1" ht="36" x14ac:dyDescent="0.25">
      <c r="A56" s="34" t="s">
        <v>75</v>
      </c>
      <c r="B56" s="19" t="s">
        <v>76</v>
      </c>
      <c r="C56" s="20">
        <f>C57+C58</f>
        <v>23580</v>
      </c>
      <c r="D56" s="20">
        <f>D57+D58</f>
        <v>23555</v>
      </c>
      <c r="E56" s="20">
        <f>E57+E58</f>
        <v>23424.3</v>
      </c>
      <c r="F56" s="20">
        <f t="shared" si="10"/>
        <v>-130.70000000000073</v>
      </c>
      <c r="G56" s="44">
        <f t="shared" si="9"/>
        <v>99.445128422840156</v>
      </c>
      <c r="H56" s="15"/>
      <c r="I56" s="16"/>
    </row>
    <row r="57" spans="1:9" ht="36" x14ac:dyDescent="0.25">
      <c r="A57" s="34" t="s">
        <v>77</v>
      </c>
      <c r="B57" s="27" t="s">
        <v>78</v>
      </c>
      <c r="C57" s="20">
        <v>80</v>
      </c>
      <c r="D57" s="20">
        <v>55</v>
      </c>
      <c r="E57" s="20">
        <v>40</v>
      </c>
      <c r="F57" s="20">
        <f t="shared" si="10"/>
        <v>-15</v>
      </c>
      <c r="G57" s="44">
        <f t="shared" si="9"/>
        <v>72.727272727272734</v>
      </c>
      <c r="H57" s="15"/>
      <c r="I57" s="16"/>
    </row>
    <row r="58" spans="1:9" s="18" customFormat="1" ht="72" x14ac:dyDescent="0.25">
      <c r="A58" s="34" t="s">
        <v>79</v>
      </c>
      <c r="B58" s="19" t="s">
        <v>80</v>
      </c>
      <c r="C58" s="20">
        <f>C59</f>
        <v>23500</v>
      </c>
      <c r="D58" s="20">
        <f>D59</f>
        <v>23500</v>
      </c>
      <c r="E58" s="20">
        <f>E59</f>
        <v>23384.3</v>
      </c>
      <c r="F58" s="20">
        <f t="shared" si="10"/>
        <v>-115.70000000000073</v>
      </c>
      <c r="G58" s="44">
        <f t="shared" si="9"/>
        <v>99.507659574468079</v>
      </c>
      <c r="H58" s="15"/>
      <c r="I58" s="16"/>
    </row>
    <row r="59" spans="1:9" ht="103.5" customHeight="1" x14ac:dyDescent="0.25">
      <c r="A59" s="34" t="s">
        <v>81</v>
      </c>
      <c r="B59" s="24" t="s">
        <v>82</v>
      </c>
      <c r="C59" s="20">
        <v>23500</v>
      </c>
      <c r="D59" s="20">
        <v>23500</v>
      </c>
      <c r="E59" s="20">
        <v>23384.3</v>
      </c>
      <c r="F59" s="20">
        <f t="shared" si="10"/>
        <v>-115.70000000000073</v>
      </c>
      <c r="G59" s="44">
        <f t="shared" si="9"/>
        <v>99.507659574468079</v>
      </c>
      <c r="H59" s="15"/>
      <c r="I59" s="16"/>
    </row>
    <row r="60" spans="1:9" ht="52.5" x14ac:dyDescent="0.25">
      <c r="A60" s="12" t="s">
        <v>83</v>
      </c>
      <c r="B60" s="13" t="s">
        <v>84</v>
      </c>
      <c r="C60" s="28">
        <f>C61+C73+C76+C70</f>
        <v>768473.3</v>
      </c>
      <c r="D60" s="28">
        <f>D61+D73+D76+D70</f>
        <v>739070.2</v>
      </c>
      <c r="E60" s="28">
        <f>E61+E73+E76+E70</f>
        <v>844455.20000000007</v>
      </c>
      <c r="F60" s="28">
        <f t="shared" si="10"/>
        <v>105385.00000000012</v>
      </c>
      <c r="G60" s="48">
        <f t="shared" si="9"/>
        <v>114.25913262366689</v>
      </c>
      <c r="H60" s="15"/>
      <c r="I60" s="16"/>
    </row>
    <row r="61" spans="1:9" ht="90" x14ac:dyDescent="0.25">
      <c r="A61" s="34" t="s">
        <v>85</v>
      </c>
      <c r="B61" s="24" t="s">
        <v>86</v>
      </c>
      <c r="C61" s="25">
        <f>C62+C64+C68+C66</f>
        <v>669234.80000000005</v>
      </c>
      <c r="D61" s="25">
        <f>D62+D64+D68+D66</f>
        <v>644054</v>
      </c>
      <c r="E61" s="25">
        <f>E62+E64+E68+E66</f>
        <v>748964.70000000007</v>
      </c>
      <c r="F61" s="25">
        <f t="shared" si="0"/>
        <v>104910.70000000007</v>
      </c>
      <c r="G61" s="45">
        <f t="shared" si="7"/>
        <v>116.28911550894803</v>
      </c>
      <c r="H61" s="15"/>
      <c r="I61" s="16"/>
    </row>
    <row r="62" spans="1:9" ht="72" x14ac:dyDescent="0.25">
      <c r="A62" s="34" t="s">
        <v>87</v>
      </c>
      <c r="B62" s="19" t="s">
        <v>88</v>
      </c>
      <c r="C62" s="20">
        <f>C63</f>
        <v>522868</v>
      </c>
      <c r="D62" s="20">
        <f>D63</f>
        <v>522868</v>
      </c>
      <c r="E62" s="20">
        <f>E63</f>
        <v>622617.4</v>
      </c>
      <c r="F62" s="20">
        <f t="shared" ref="F62:F69" si="11">E62-D62</f>
        <v>99749.400000000023</v>
      </c>
      <c r="G62" s="44">
        <f t="shared" ref="G62:G69" si="12">E62/D62*100</f>
        <v>119.07735795650144</v>
      </c>
      <c r="H62" s="15"/>
      <c r="I62" s="16"/>
    </row>
    <row r="63" spans="1:9" ht="72" x14ac:dyDescent="0.25">
      <c r="A63" s="34" t="s">
        <v>89</v>
      </c>
      <c r="B63" s="24" t="s">
        <v>90</v>
      </c>
      <c r="C63" s="20">
        <v>522868</v>
      </c>
      <c r="D63" s="20">
        <v>522868</v>
      </c>
      <c r="E63" s="20">
        <v>622617.4</v>
      </c>
      <c r="F63" s="20">
        <f t="shared" si="11"/>
        <v>99749.400000000023</v>
      </c>
      <c r="G63" s="44">
        <f t="shared" si="12"/>
        <v>119.07735795650144</v>
      </c>
      <c r="H63" s="15"/>
      <c r="I63" s="16"/>
    </row>
    <row r="64" spans="1:9" ht="72" x14ac:dyDescent="0.25">
      <c r="A64" s="34" t="s">
        <v>91</v>
      </c>
      <c r="B64" s="24" t="s">
        <v>92</v>
      </c>
      <c r="C64" s="20">
        <f>C65</f>
        <v>1968.9</v>
      </c>
      <c r="D64" s="20">
        <f>D65</f>
        <v>972.7</v>
      </c>
      <c r="E64" s="20">
        <f>E65</f>
        <v>881.3</v>
      </c>
      <c r="F64" s="20">
        <f t="shared" si="11"/>
        <v>-91.400000000000091</v>
      </c>
      <c r="G64" s="44">
        <f t="shared" si="12"/>
        <v>90.603474863781216</v>
      </c>
      <c r="H64" s="15"/>
      <c r="I64" s="16"/>
    </row>
    <row r="65" spans="1:9" ht="72" x14ac:dyDescent="0.25">
      <c r="A65" s="34" t="s">
        <v>93</v>
      </c>
      <c r="B65" s="24" t="s">
        <v>94</v>
      </c>
      <c r="C65" s="20">
        <v>1968.9</v>
      </c>
      <c r="D65" s="20">
        <v>972.7</v>
      </c>
      <c r="E65" s="20">
        <v>881.3</v>
      </c>
      <c r="F65" s="20">
        <f t="shared" si="11"/>
        <v>-91.400000000000091</v>
      </c>
      <c r="G65" s="44">
        <f t="shared" si="12"/>
        <v>90.603474863781216</v>
      </c>
      <c r="H65" s="15"/>
      <c r="I65" s="16"/>
    </row>
    <row r="66" spans="1:9" ht="90" x14ac:dyDescent="0.25">
      <c r="A66" s="34" t="s">
        <v>95</v>
      </c>
      <c r="B66" s="24" t="s">
        <v>96</v>
      </c>
      <c r="C66" s="20">
        <f>C67</f>
        <v>1083.8</v>
      </c>
      <c r="D66" s="20">
        <f>D67</f>
        <v>1083.8</v>
      </c>
      <c r="E66" s="20">
        <f>E67</f>
        <v>1243.7</v>
      </c>
      <c r="F66" s="20">
        <f t="shared" si="11"/>
        <v>159.90000000000009</v>
      </c>
      <c r="G66" s="44">
        <f t="shared" si="12"/>
        <v>114.75364458387156</v>
      </c>
      <c r="H66" s="15"/>
      <c r="I66" s="16"/>
    </row>
    <row r="67" spans="1:9" ht="72" x14ac:dyDescent="0.25">
      <c r="A67" s="34" t="s">
        <v>97</v>
      </c>
      <c r="B67" s="24" t="s">
        <v>98</v>
      </c>
      <c r="C67" s="20">
        <v>1083.8</v>
      </c>
      <c r="D67" s="20">
        <v>1083.8</v>
      </c>
      <c r="E67" s="20">
        <v>1243.7</v>
      </c>
      <c r="F67" s="20">
        <f t="shared" si="11"/>
        <v>159.90000000000009</v>
      </c>
      <c r="G67" s="44">
        <f t="shared" si="12"/>
        <v>114.75364458387156</v>
      </c>
      <c r="H67" s="15"/>
      <c r="I67" s="16"/>
    </row>
    <row r="68" spans="1:9" ht="36" x14ac:dyDescent="0.25">
      <c r="A68" s="34" t="s">
        <v>99</v>
      </c>
      <c r="B68" s="22" t="s">
        <v>100</v>
      </c>
      <c r="C68" s="20">
        <f>C69</f>
        <v>143314.1</v>
      </c>
      <c r="D68" s="20">
        <f>D69</f>
        <v>119129.5</v>
      </c>
      <c r="E68" s="20">
        <f>E69</f>
        <v>124222.3</v>
      </c>
      <c r="F68" s="20">
        <f t="shared" si="11"/>
        <v>5092.8000000000029</v>
      </c>
      <c r="G68" s="44">
        <f t="shared" si="12"/>
        <v>104.2750116469892</v>
      </c>
      <c r="H68" s="15"/>
      <c r="I68" s="16"/>
    </row>
    <row r="69" spans="1:9" ht="36" x14ac:dyDescent="0.25">
      <c r="A69" s="34" t="s">
        <v>101</v>
      </c>
      <c r="B69" s="22" t="s">
        <v>102</v>
      </c>
      <c r="C69" s="25">
        <v>143314.1</v>
      </c>
      <c r="D69" s="25">
        <v>119129.5</v>
      </c>
      <c r="E69" s="25">
        <v>124222.3</v>
      </c>
      <c r="F69" s="25">
        <f t="shared" si="11"/>
        <v>5092.8000000000029</v>
      </c>
      <c r="G69" s="45">
        <f t="shared" si="12"/>
        <v>104.2750116469892</v>
      </c>
      <c r="H69" s="15"/>
      <c r="I69" s="16"/>
    </row>
    <row r="70" spans="1:9" ht="54" x14ac:dyDescent="0.25">
      <c r="A70" s="38" t="s">
        <v>411</v>
      </c>
      <c r="B70" s="37" t="s">
        <v>412</v>
      </c>
      <c r="C70" s="25">
        <f t="shared" ref="C70:E71" si="13">C71</f>
        <v>0</v>
      </c>
      <c r="D70" s="25">
        <f t="shared" si="13"/>
        <v>562.5</v>
      </c>
      <c r="E70" s="25">
        <f t="shared" si="13"/>
        <v>562.6</v>
      </c>
      <c r="F70" s="25">
        <f t="shared" ref="F70:F72" si="14">E70-D70</f>
        <v>0.10000000000002274</v>
      </c>
      <c r="G70" s="45">
        <f t="shared" ref="G70:G72" si="15">E70/D70*100</f>
        <v>100.01777777777778</v>
      </c>
      <c r="H70" s="15"/>
      <c r="I70" s="16"/>
    </row>
    <row r="71" spans="1:9" ht="36" x14ac:dyDescent="0.25">
      <c r="A71" s="38" t="s">
        <v>413</v>
      </c>
      <c r="B71" s="37" t="s">
        <v>414</v>
      </c>
      <c r="C71" s="25">
        <f t="shared" si="13"/>
        <v>0</v>
      </c>
      <c r="D71" s="25">
        <f t="shared" si="13"/>
        <v>562.5</v>
      </c>
      <c r="E71" s="25">
        <f t="shared" si="13"/>
        <v>562.6</v>
      </c>
      <c r="F71" s="25">
        <f t="shared" si="14"/>
        <v>0.10000000000002274</v>
      </c>
      <c r="G71" s="45">
        <f t="shared" si="15"/>
        <v>100.01777777777778</v>
      </c>
      <c r="H71" s="15"/>
      <c r="I71" s="16"/>
    </row>
    <row r="72" spans="1:9" ht="108" x14ac:dyDescent="0.25">
      <c r="A72" s="38" t="s">
        <v>415</v>
      </c>
      <c r="B72" s="37" t="s">
        <v>416</v>
      </c>
      <c r="C72" s="25">
        <v>0</v>
      </c>
      <c r="D72" s="25">
        <v>562.5</v>
      </c>
      <c r="E72" s="25">
        <v>562.6</v>
      </c>
      <c r="F72" s="25">
        <f t="shared" si="14"/>
        <v>0.10000000000002274</v>
      </c>
      <c r="G72" s="45">
        <f t="shared" si="15"/>
        <v>100.01777777777778</v>
      </c>
      <c r="H72" s="15"/>
      <c r="I72" s="16"/>
    </row>
    <row r="73" spans="1:9" x14ac:dyDescent="0.25">
      <c r="A73" s="34" t="s">
        <v>103</v>
      </c>
      <c r="B73" s="19" t="s">
        <v>104</v>
      </c>
      <c r="C73" s="20">
        <f>C74</f>
        <v>1000</v>
      </c>
      <c r="D73" s="20">
        <f t="shared" ref="D73:D74" si="16">D74</f>
        <v>0</v>
      </c>
      <c r="E73" s="20">
        <f>E74</f>
        <v>0</v>
      </c>
      <c r="F73" s="20">
        <f>E73-D73</f>
        <v>0</v>
      </c>
      <c r="G73" s="44" t="s">
        <v>45</v>
      </c>
      <c r="H73" s="15"/>
      <c r="I73" s="16"/>
    </row>
    <row r="74" spans="1:9" ht="54" x14ac:dyDescent="0.25">
      <c r="A74" s="34" t="s">
        <v>105</v>
      </c>
      <c r="B74" s="19" t="s">
        <v>106</v>
      </c>
      <c r="C74" s="20">
        <f>C75</f>
        <v>1000</v>
      </c>
      <c r="D74" s="20">
        <f t="shared" si="16"/>
        <v>0</v>
      </c>
      <c r="E74" s="20">
        <f>E75</f>
        <v>0</v>
      </c>
      <c r="F74" s="20">
        <f>E74-D74</f>
        <v>0</v>
      </c>
      <c r="G74" s="44" t="s">
        <v>45</v>
      </c>
      <c r="H74" s="15"/>
      <c r="I74" s="16"/>
    </row>
    <row r="75" spans="1:9" ht="54" x14ac:dyDescent="0.25">
      <c r="A75" s="34" t="s">
        <v>242</v>
      </c>
      <c r="B75" s="19" t="s">
        <v>107</v>
      </c>
      <c r="C75" s="20">
        <v>1000</v>
      </c>
      <c r="D75" s="20">
        <v>0</v>
      </c>
      <c r="E75" s="20">
        <v>0</v>
      </c>
      <c r="F75" s="20">
        <f t="shared" ref="F75" si="17">E75-D75</f>
        <v>0</v>
      </c>
      <c r="G75" s="44" t="s">
        <v>45</v>
      </c>
      <c r="H75" s="15"/>
      <c r="I75" s="16"/>
    </row>
    <row r="76" spans="1:9" s="18" customFormat="1" ht="90" x14ac:dyDescent="0.25">
      <c r="A76" s="34" t="s">
        <v>108</v>
      </c>
      <c r="B76" s="22" t="s">
        <v>109</v>
      </c>
      <c r="C76" s="20">
        <f>C77</f>
        <v>98238.500000000015</v>
      </c>
      <c r="D76" s="20">
        <f t="shared" ref="C76:E77" si="18">D77</f>
        <v>94453.7</v>
      </c>
      <c r="E76" s="20">
        <f t="shared" si="18"/>
        <v>94927.900000000023</v>
      </c>
      <c r="F76" s="20">
        <f t="shared" ref="F76:F109" si="19">E76-D76</f>
        <v>474.20000000002619</v>
      </c>
      <c r="G76" s="44">
        <f t="shared" ref="G76:G111" si="20">E76/D76*100</f>
        <v>100.50204491724519</v>
      </c>
      <c r="H76" s="15"/>
      <c r="I76" s="16"/>
    </row>
    <row r="77" spans="1:9" ht="90" x14ac:dyDescent="0.25">
      <c r="A77" s="34" t="s">
        <v>110</v>
      </c>
      <c r="B77" s="22" t="s">
        <v>111</v>
      </c>
      <c r="C77" s="20">
        <f t="shared" si="18"/>
        <v>98238.500000000015</v>
      </c>
      <c r="D77" s="20">
        <f t="shared" si="18"/>
        <v>94453.7</v>
      </c>
      <c r="E77" s="20">
        <f t="shared" si="18"/>
        <v>94927.900000000023</v>
      </c>
      <c r="F77" s="20">
        <f t="shared" si="19"/>
        <v>474.20000000002619</v>
      </c>
      <c r="G77" s="44">
        <f t="shared" si="20"/>
        <v>100.50204491724519</v>
      </c>
      <c r="H77" s="15"/>
      <c r="I77" s="16"/>
    </row>
    <row r="78" spans="1:9" ht="90" x14ac:dyDescent="0.25">
      <c r="A78" s="34" t="s">
        <v>112</v>
      </c>
      <c r="B78" s="19" t="s">
        <v>113</v>
      </c>
      <c r="C78" s="20">
        <f>C79+C80+C81+C82</f>
        <v>98238.500000000015</v>
      </c>
      <c r="D78" s="20">
        <f>D79+D80+D81+D82</f>
        <v>94453.7</v>
      </c>
      <c r="E78" s="20">
        <f>E79+E80+E81+E82</f>
        <v>94927.900000000023</v>
      </c>
      <c r="F78" s="20">
        <f t="shared" si="19"/>
        <v>474.20000000002619</v>
      </c>
      <c r="G78" s="44">
        <f t="shared" si="20"/>
        <v>100.50204491724519</v>
      </c>
      <c r="H78" s="15"/>
      <c r="I78" s="16"/>
    </row>
    <row r="79" spans="1:9" ht="108" x14ac:dyDescent="0.25">
      <c r="A79" s="34" t="s">
        <v>114</v>
      </c>
      <c r="B79" s="37" t="s">
        <v>284</v>
      </c>
      <c r="C79" s="20">
        <v>54474.400000000001</v>
      </c>
      <c r="D79" s="20">
        <v>51663</v>
      </c>
      <c r="E79" s="20">
        <v>52024.4</v>
      </c>
      <c r="F79" s="20">
        <f t="shared" si="19"/>
        <v>361.40000000000146</v>
      </c>
      <c r="G79" s="44">
        <f t="shared" si="20"/>
        <v>100.69953351528173</v>
      </c>
      <c r="H79" s="15"/>
      <c r="I79" s="16"/>
    </row>
    <row r="80" spans="1:9" ht="108" x14ac:dyDescent="0.25">
      <c r="A80" s="34" t="s">
        <v>115</v>
      </c>
      <c r="B80" s="37" t="s">
        <v>285</v>
      </c>
      <c r="C80" s="20">
        <v>38743.800000000003</v>
      </c>
      <c r="D80" s="20">
        <v>36439.199999999997</v>
      </c>
      <c r="E80" s="20">
        <v>36501.800000000003</v>
      </c>
      <c r="F80" s="20">
        <f t="shared" si="19"/>
        <v>62.600000000005821</v>
      </c>
      <c r="G80" s="44">
        <f t="shared" si="20"/>
        <v>100.17179301411667</v>
      </c>
      <c r="H80" s="15"/>
      <c r="I80" s="16"/>
    </row>
    <row r="81" spans="1:9" ht="90" x14ac:dyDescent="0.25">
      <c r="A81" s="34" t="s">
        <v>116</v>
      </c>
      <c r="B81" s="37" t="s">
        <v>286</v>
      </c>
      <c r="C81" s="20">
        <v>4119.1000000000004</v>
      </c>
      <c r="D81" s="20">
        <v>5697.4</v>
      </c>
      <c r="E81" s="20">
        <v>5739.6</v>
      </c>
      <c r="F81" s="20">
        <f t="shared" si="19"/>
        <v>42.200000000000728</v>
      </c>
      <c r="G81" s="44">
        <f t="shared" si="20"/>
        <v>100.74068873521256</v>
      </c>
      <c r="H81" s="15"/>
      <c r="I81" s="16"/>
    </row>
    <row r="82" spans="1:9" ht="108" x14ac:dyDescent="0.25">
      <c r="A82" s="34" t="s">
        <v>117</v>
      </c>
      <c r="B82" s="37" t="s">
        <v>287</v>
      </c>
      <c r="C82" s="20">
        <f>C84+C83</f>
        <v>901.2</v>
      </c>
      <c r="D82" s="20">
        <f>D84+D83</f>
        <v>654.1</v>
      </c>
      <c r="E82" s="20">
        <f>E83+E84</f>
        <v>662.1</v>
      </c>
      <c r="F82" s="20">
        <f t="shared" si="19"/>
        <v>8</v>
      </c>
      <c r="G82" s="44">
        <f t="shared" si="20"/>
        <v>101.22305457881058</v>
      </c>
      <c r="H82" s="15"/>
      <c r="I82" s="16"/>
    </row>
    <row r="83" spans="1:9" ht="108" x14ac:dyDescent="0.25">
      <c r="A83" s="34" t="s">
        <v>118</v>
      </c>
      <c r="B83" s="37" t="s">
        <v>287</v>
      </c>
      <c r="C83" s="20">
        <v>0</v>
      </c>
      <c r="D83" s="20">
        <v>12.7</v>
      </c>
      <c r="E83" s="20">
        <v>20.7</v>
      </c>
      <c r="F83" s="20">
        <f t="shared" si="19"/>
        <v>8</v>
      </c>
      <c r="G83" s="44">
        <f t="shared" si="20"/>
        <v>162.99212598425197</v>
      </c>
      <c r="H83" s="15"/>
      <c r="I83" s="16"/>
    </row>
    <row r="84" spans="1:9" ht="108" x14ac:dyDescent="0.25">
      <c r="A84" s="34" t="s">
        <v>119</v>
      </c>
      <c r="B84" s="37" t="s">
        <v>287</v>
      </c>
      <c r="C84" s="20">
        <v>901.2</v>
      </c>
      <c r="D84" s="20">
        <v>641.4</v>
      </c>
      <c r="E84" s="20">
        <v>641.4</v>
      </c>
      <c r="F84" s="20">
        <f t="shared" si="19"/>
        <v>0</v>
      </c>
      <c r="G84" s="44">
        <f t="shared" si="20"/>
        <v>100</v>
      </c>
      <c r="H84" s="15"/>
      <c r="I84" s="16"/>
    </row>
    <row r="85" spans="1:9" ht="17.5" x14ac:dyDescent="0.25">
      <c r="A85" s="12" t="s">
        <v>120</v>
      </c>
      <c r="B85" s="29" t="s">
        <v>121</v>
      </c>
      <c r="C85" s="14">
        <f>C86</f>
        <v>20455.900000000001</v>
      </c>
      <c r="D85" s="14">
        <f>D86</f>
        <v>26110</v>
      </c>
      <c r="E85" s="14">
        <f>E86</f>
        <v>28291.1</v>
      </c>
      <c r="F85" s="14">
        <f t="shared" si="19"/>
        <v>2181.0999999999985</v>
      </c>
      <c r="G85" s="46">
        <f t="shared" si="20"/>
        <v>108.35350440444273</v>
      </c>
      <c r="H85" s="15"/>
      <c r="I85" s="16"/>
    </row>
    <row r="86" spans="1:9" x14ac:dyDescent="0.25">
      <c r="A86" s="34" t="s">
        <v>122</v>
      </c>
      <c r="B86" s="19" t="s">
        <v>123</v>
      </c>
      <c r="C86" s="20">
        <f>C87+C88+C89</f>
        <v>20455.900000000001</v>
      </c>
      <c r="D86" s="20">
        <f>D87+D88+D89</f>
        <v>26110</v>
      </c>
      <c r="E86" s="20">
        <f>E87+E88+E89</f>
        <v>28291.1</v>
      </c>
      <c r="F86" s="20">
        <f t="shared" si="19"/>
        <v>2181.0999999999985</v>
      </c>
      <c r="G86" s="44">
        <f t="shared" si="20"/>
        <v>108.35350440444273</v>
      </c>
      <c r="H86" s="15"/>
      <c r="I86" s="16"/>
    </row>
    <row r="87" spans="1:9" ht="36" x14ac:dyDescent="0.25">
      <c r="A87" s="34" t="s">
        <v>124</v>
      </c>
      <c r="B87" s="19" t="s">
        <v>125</v>
      </c>
      <c r="C87" s="20">
        <v>914.2</v>
      </c>
      <c r="D87" s="20">
        <v>752.5</v>
      </c>
      <c r="E87" s="20">
        <v>757.8</v>
      </c>
      <c r="F87" s="20">
        <f t="shared" si="19"/>
        <v>5.2999999999999545</v>
      </c>
      <c r="G87" s="44">
        <f t="shared" si="20"/>
        <v>100.70431893687709</v>
      </c>
      <c r="H87" s="15"/>
      <c r="I87" s="16"/>
    </row>
    <row r="88" spans="1:9" x14ac:dyDescent="0.25">
      <c r="A88" s="34" t="s">
        <v>126</v>
      </c>
      <c r="B88" s="19" t="s">
        <v>127</v>
      </c>
      <c r="C88" s="20">
        <v>2895.8</v>
      </c>
      <c r="D88" s="20">
        <v>9612.5</v>
      </c>
      <c r="E88" s="20">
        <v>11010.4</v>
      </c>
      <c r="F88" s="20">
        <f t="shared" si="19"/>
        <v>1397.8999999999996</v>
      </c>
      <c r="G88" s="44">
        <f t="shared" si="20"/>
        <v>114.54252275682704</v>
      </c>
      <c r="H88" s="15"/>
      <c r="I88" s="16"/>
    </row>
    <row r="89" spans="1:9" x14ac:dyDescent="0.25">
      <c r="A89" s="34" t="s">
        <v>270</v>
      </c>
      <c r="B89" s="19" t="s">
        <v>128</v>
      </c>
      <c r="C89" s="20">
        <f>C90+C91</f>
        <v>16645.900000000001</v>
      </c>
      <c r="D89" s="20">
        <f>D90+D91</f>
        <v>15745</v>
      </c>
      <c r="E89" s="20">
        <f>E90+E91</f>
        <v>16522.900000000001</v>
      </c>
      <c r="F89" s="20">
        <f t="shared" si="19"/>
        <v>777.90000000000146</v>
      </c>
      <c r="G89" s="44">
        <f t="shared" si="20"/>
        <v>104.94061606859322</v>
      </c>
      <c r="H89" s="15"/>
      <c r="I89" s="16"/>
    </row>
    <row r="90" spans="1:9" x14ac:dyDescent="0.25">
      <c r="A90" s="34" t="s">
        <v>129</v>
      </c>
      <c r="B90" s="19" t="s">
        <v>130</v>
      </c>
      <c r="C90" s="20">
        <v>16636.5</v>
      </c>
      <c r="D90" s="20">
        <v>11398</v>
      </c>
      <c r="E90" s="20">
        <v>12175.9</v>
      </c>
      <c r="F90" s="20">
        <f t="shared" si="19"/>
        <v>777.89999999999964</v>
      </c>
      <c r="G90" s="44">
        <f t="shared" si="20"/>
        <v>106.8248815581681</v>
      </c>
      <c r="H90" s="15"/>
      <c r="I90" s="16"/>
    </row>
    <row r="91" spans="1:9" x14ac:dyDescent="0.25">
      <c r="A91" s="34" t="s">
        <v>131</v>
      </c>
      <c r="B91" s="19" t="s">
        <v>132</v>
      </c>
      <c r="C91" s="20">
        <v>9.4</v>
      </c>
      <c r="D91" s="20">
        <v>4347</v>
      </c>
      <c r="E91" s="20">
        <v>4347</v>
      </c>
      <c r="F91" s="20">
        <f t="shared" si="19"/>
        <v>0</v>
      </c>
      <c r="G91" s="44">
        <f t="shared" si="20"/>
        <v>100</v>
      </c>
      <c r="H91" s="15"/>
      <c r="I91" s="16"/>
    </row>
    <row r="92" spans="1:9" ht="35" x14ac:dyDescent="0.25">
      <c r="A92" s="12" t="s">
        <v>133</v>
      </c>
      <c r="B92" s="13" t="s">
        <v>243</v>
      </c>
      <c r="C92" s="14">
        <f>C93+C96</f>
        <v>1125.1000000000001</v>
      </c>
      <c r="D92" s="14">
        <f>D93+D96</f>
        <v>8860.1000000000022</v>
      </c>
      <c r="E92" s="14">
        <f>E93+E96</f>
        <v>10326.320000000002</v>
      </c>
      <c r="F92" s="14">
        <f t="shared" si="19"/>
        <v>1466.2199999999993</v>
      </c>
      <c r="G92" s="46">
        <f t="shared" si="20"/>
        <v>116.54857168654979</v>
      </c>
      <c r="H92" s="15"/>
      <c r="I92" s="16"/>
    </row>
    <row r="93" spans="1:9" x14ac:dyDescent="0.25">
      <c r="A93" s="34" t="s">
        <v>134</v>
      </c>
      <c r="B93" s="19" t="s">
        <v>135</v>
      </c>
      <c r="C93" s="25">
        <f>C94</f>
        <v>151.4</v>
      </c>
      <c r="D93" s="25">
        <f t="shared" ref="D93:E94" si="21">D94</f>
        <v>105</v>
      </c>
      <c r="E93" s="25">
        <f t="shared" si="21"/>
        <v>134.5</v>
      </c>
      <c r="F93" s="25">
        <f t="shared" si="19"/>
        <v>29.5</v>
      </c>
      <c r="G93" s="45">
        <f t="shared" si="20"/>
        <v>128.09523809523807</v>
      </c>
      <c r="H93" s="15"/>
      <c r="I93" s="16"/>
    </row>
    <row r="94" spans="1:9" x14ac:dyDescent="0.25">
      <c r="A94" s="34" t="s">
        <v>136</v>
      </c>
      <c r="B94" s="19" t="s">
        <v>137</v>
      </c>
      <c r="C94" s="25">
        <f>C95</f>
        <v>151.4</v>
      </c>
      <c r="D94" s="25">
        <f t="shared" si="21"/>
        <v>105</v>
      </c>
      <c r="E94" s="25">
        <f t="shared" si="21"/>
        <v>134.5</v>
      </c>
      <c r="F94" s="25">
        <f t="shared" si="19"/>
        <v>29.5</v>
      </c>
      <c r="G94" s="45">
        <f t="shared" si="20"/>
        <v>128.09523809523807</v>
      </c>
      <c r="H94" s="15"/>
      <c r="I94" s="16"/>
    </row>
    <row r="95" spans="1:9" ht="36" x14ac:dyDescent="0.25">
      <c r="A95" s="34" t="s">
        <v>288</v>
      </c>
      <c r="B95" s="19" t="s">
        <v>138</v>
      </c>
      <c r="C95" s="25">
        <v>151.4</v>
      </c>
      <c r="D95" s="25">
        <v>105</v>
      </c>
      <c r="E95" s="25">
        <v>134.5</v>
      </c>
      <c r="F95" s="25">
        <f t="shared" si="19"/>
        <v>29.5</v>
      </c>
      <c r="G95" s="45">
        <f t="shared" si="20"/>
        <v>128.09523809523807</v>
      </c>
      <c r="H95" s="15"/>
      <c r="I95" s="16"/>
    </row>
    <row r="96" spans="1:9" s="18" customFormat="1" x14ac:dyDescent="0.25">
      <c r="A96" s="34" t="s">
        <v>139</v>
      </c>
      <c r="B96" s="19" t="s">
        <v>140</v>
      </c>
      <c r="C96" s="25">
        <f>C97+C102</f>
        <v>973.7</v>
      </c>
      <c r="D96" s="25">
        <f>D97+D102</f>
        <v>8755.1000000000022</v>
      </c>
      <c r="E96" s="25">
        <f>E97+E102</f>
        <v>10191.820000000002</v>
      </c>
      <c r="F96" s="25">
        <f t="shared" si="19"/>
        <v>1436.7199999999993</v>
      </c>
      <c r="G96" s="45">
        <f t="shared" si="20"/>
        <v>116.41009240328492</v>
      </c>
      <c r="H96" s="15"/>
      <c r="I96" s="16"/>
    </row>
    <row r="97" spans="1:9" s="18" customFormat="1" ht="36" x14ac:dyDescent="0.25">
      <c r="A97" s="34" t="s">
        <v>141</v>
      </c>
      <c r="B97" s="19" t="s">
        <v>142</v>
      </c>
      <c r="C97" s="25">
        <f>C98</f>
        <v>973.7</v>
      </c>
      <c r="D97" s="25">
        <f>D98</f>
        <v>973.7</v>
      </c>
      <c r="E97" s="25">
        <f>E98</f>
        <v>890.5</v>
      </c>
      <c r="F97" s="25">
        <f t="shared" si="19"/>
        <v>-83.200000000000045</v>
      </c>
      <c r="G97" s="45">
        <f t="shared" si="20"/>
        <v>91.455273698264349</v>
      </c>
      <c r="H97" s="15"/>
      <c r="I97" s="16"/>
    </row>
    <row r="98" spans="1:9" s="18" customFormat="1" ht="36" x14ac:dyDescent="0.25">
      <c r="A98" s="34" t="s">
        <v>143</v>
      </c>
      <c r="B98" s="19" t="s">
        <v>144</v>
      </c>
      <c r="C98" s="25">
        <f>C99+C100+C101</f>
        <v>973.7</v>
      </c>
      <c r="D98" s="25">
        <f>D99+D100+D101</f>
        <v>973.7</v>
      </c>
      <c r="E98" s="25">
        <f>E99+E100+E101</f>
        <v>890.5</v>
      </c>
      <c r="F98" s="25">
        <f t="shared" si="19"/>
        <v>-83.200000000000045</v>
      </c>
      <c r="G98" s="45">
        <f t="shared" si="20"/>
        <v>91.455273698264349</v>
      </c>
      <c r="H98" s="15"/>
      <c r="I98" s="16"/>
    </row>
    <row r="99" spans="1:9" s="18" customFormat="1" ht="36" x14ac:dyDescent="0.25">
      <c r="A99" s="34" t="s">
        <v>145</v>
      </c>
      <c r="B99" s="19" t="s">
        <v>144</v>
      </c>
      <c r="C99" s="25">
        <v>187.8</v>
      </c>
      <c r="D99" s="25">
        <v>187.8</v>
      </c>
      <c r="E99" s="25">
        <v>180.1</v>
      </c>
      <c r="F99" s="25">
        <f t="shared" si="19"/>
        <v>-7.7000000000000171</v>
      </c>
      <c r="G99" s="45">
        <f t="shared" si="20"/>
        <v>95.899893503727355</v>
      </c>
      <c r="H99" s="15"/>
      <c r="I99" s="16"/>
    </row>
    <row r="100" spans="1:9" s="18" customFormat="1" ht="36" x14ac:dyDescent="0.25">
      <c r="A100" s="34" t="s">
        <v>146</v>
      </c>
      <c r="B100" s="19" t="s">
        <v>144</v>
      </c>
      <c r="C100" s="25">
        <v>119.9</v>
      </c>
      <c r="D100" s="25">
        <v>119.9</v>
      </c>
      <c r="E100" s="25">
        <v>111.1</v>
      </c>
      <c r="F100" s="25">
        <f t="shared" si="19"/>
        <v>-8.8000000000000114</v>
      </c>
      <c r="G100" s="45">
        <f t="shared" si="20"/>
        <v>92.660550458715591</v>
      </c>
      <c r="H100" s="15"/>
      <c r="I100" s="16"/>
    </row>
    <row r="101" spans="1:9" s="18" customFormat="1" ht="36" x14ac:dyDescent="0.25">
      <c r="A101" s="34" t="s">
        <v>147</v>
      </c>
      <c r="B101" s="19" t="s">
        <v>144</v>
      </c>
      <c r="C101" s="25">
        <v>666</v>
      </c>
      <c r="D101" s="25">
        <v>666</v>
      </c>
      <c r="E101" s="25">
        <v>599.29999999999995</v>
      </c>
      <c r="F101" s="25">
        <f t="shared" si="19"/>
        <v>-66.700000000000045</v>
      </c>
      <c r="G101" s="45">
        <f t="shared" si="20"/>
        <v>89.98498498498499</v>
      </c>
      <c r="H101" s="15"/>
      <c r="I101" s="16"/>
    </row>
    <row r="102" spans="1:9" s="18" customFormat="1" x14ac:dyDescent="0.25">
      <c r="A102" s="34" t="s">
        <v>148</v>
      </c>
      <c r="B102" s="19" t="s">
        <v>149</v>
      </c>
      <c r="C102" s="25">
        <f>C103</f>
        <v>0</v>
      </c>
      <c r="D102" s="25">
        <f>D103</f>
        <v>7781.4000000000015</v>
      </c>
      <c r="E102" s="25">
        <f>E103</f>
        <v>9301.3200000000015</v>
      </c>
      <c r="F102" s="25">
        <f t="shared" si="19"/>
        <v>1519.92</v>
      </c>
      <c r="G102" s="45">
        <f t="shared" si="20"/>
        <v>119.53273189914411</v>
      </c>
      <c r="H102" s="15"/>
      <c r="I102" s="16"/>
    </row>
    <row r="103" spans="1:9" s="18" customFormat="1" x14ac:dyDescent="0.25">
      <c r="A103" s="34" t="s">
        <v>150</v>
      </c>
      <c r="B103" s="19" t="s">
        <v>151</v>
      </c>
      <c r="C103" s="25">
        <f>C104+C116</f>
        <v>0</v>
      </c>
      <c r="D103" s="25">
        <f t="shared" ref="D103:E103" si="22">D104+D116</f>
        <v>7781.4000000000015</v>
      </c>
      <c r="E103" s="25">
        <f t="shared" si="22"/>
        <v>9301.3200000000015</v>
      </c>
      <c r="F103" s="25">
        <f t="shared" si="19"/>
        <v>1519.92</v>
      </c>
      <c r="G103" s="45">
        <f t="shared" si="20"/>
        <v>119.53273189914411</v>
      </c>
      <c r="H103" s="15"/>
      <c r="I103" s="16"/>
    </row>
    <row r="104" spans="1:9" s="18" customFormat="1" ht="54" x14ac:dyDescent="0.25">
      <c r="A104" s="34" t="s">
        <v>152</v>
      </c>
      <c r="B104" s="40" t="s">
        <v>417</v>
      </c>
      <c r="C104" s="25">
        <f>C106+C108+C105+C107+C109+C110+C111+C112+C113+C114+C115</f>
        <v>0</v>
      </c>
      <c r="D104" s="25">
        <f t="shared" ref="D104:E104" si="23">D106+D108+D105+D107+D109+D110+D111+D112+D113+D114+D115</f>
        <v>6566.5000000000018</v>
      </c>
      <c r="E104" s="25">
        <f t="shared" si="23"/>
        <v>8307.2000000000007</v>
      </c>
      <c r="F104" s="25">
        <f t="shared" si="19"/>
        <v>1740.6999999999989</v>
      </c>
      <c r="G104" s="45">
        <f t="shared" si="20"/>
        <v>126.50879463945783</v>
      </c>
      <c r="H104" s="15"/>
      <c r="I104" s="16"/>
    </row>
    <row r="105" spans="1:9" s="18" customFormat="1" ht="54" x14ac:dyDescent="0.25">
      <c r="A105" s="34" t="s">
        <v>153</v>
      </c>
      <c r="B105" s="40" t="s">
        <v>417</v>
      </c>
      <c r="C105" s="25">
        <v>0</v>
      </c>
      <c r="D105" s="25">
        <v>1.3</v>
      </c>
      <c r="E105" s="25">
        <v>1.3</v>
      </c>
      <c r="F105" s="25">
        <f t="shared" si="19"/>
        <v>0</v>
      </c>
      <c r="G105" s="45">
        <f t="shared" si="20"/>
        <v>100</v>
      </c>
      <c r="H105" s="15"/>
      <c r="I105" s="16"/>
    </row>
    <row r="106" spans="1:9" s="18" customFormat="1" ht="54" x14ac:dyDescent="0.25">
      <c r="A106" s="34" t="s">
        <v>154</v>
      </c>
      <c r="B106" s="40" t="s">
        <v>417</v>
      </c>
      <c r="C106" s="25">
        <v>0</v>
      </c>
      <c r="D106" s="25">
        <v>5897.5</v>
      </c>
      <c r="E106" s="20">
        <v>7454.9</v>
      </c>
      <c r="F106" s="20">
        <f t="shared" si="19"/>
        <v>1557.3999999999996</v>
      </c>
      <c r="G106" s="45">
        <f t="shared" si="20"/>
        <v>126.40779991521831</v>
      </c>
      <c r="H106" s="15"/>
      <c r="I106" s="16"/>
    </row>
    <row r="107" spans="1:9" s="18" customFormat="1" ht="54" x14ac:dyDescent="0.25">
      <c r="A107" s="34" t="s">
        <v>155</v>
      </c>
      <c r="B107" s="40" t="s">
        <v>417</v>
      </c>
      <c r="C107" s="25">
        <v>0</v>
      </c>
      <c r="D107" s="25">
        <v>0.5</v>
      </c>
      <c r="E107" s="20">
        <v>0.5</v>
      </c>
      <c r="F107" s="20">
        <f t="shared" si="19"/>
        <v>0</v>
      </c>
      <c r="G107" s="45">
        <f t="shared" si="20"/>
        <v>100</v>
      </c>
      <c r="H107" s="15"/>
      <c r="I107" s="16"/>
    </row>
    <row r="108" spans="1:9" s="18" customFormat="1" ht="54" x14ac:dyDescent="0.25">
      <c r="A108" s="34" t="s">
        <v>156</v>
      </c>
      <c r="B108" s="40" t="s">
        <v>417</v>
      </c>
      <c r="C108" s="25">
        <v>0</v>
      </c>
      <c r="D108" s="25">
        <v>58.3</v>
      </c>
      <c r="E108" s="20">
        <v>82.8</v>
      </c>
      <c r="F108" s="20">
        <f t="shared" si="19"/>
        <v>24.5</v>
      </c>
      <c r="G108" s="45">
        <f t="shared" si="20"/>
        <v>142.02401372212694</v>
      </c>
      <c r="H108" s="15"/>
      <c r="I108" s="16"/>
    </row>
    <row r="109" spans="1:9" s="18" customFormat="1" ht="54" x14ac:dyDescent="0.25">
      <c r="A109" s="34" t="s">
        <v>157</v>
      </c>
      <c r="B109" s="40" t="s">
        <v>417</v>
      </c>
      <c r="C109" s="25">
        <v>0</v>
      </c>
      <c r="D109" s="25">
        <v>48.3</v>
      </c>
      <c r="E109" s="20">
        <v>48.7</v>
      </c>
      <c r="F109" s="20">
        <f t="shared" si="19"/>
        <v>0.40000000000000568</v>
      </c>
      <c r="G109" s="45">
        <f t="shared" si="20"/>
        <v>100.8281573498965</v>
      </c>
      <c r="H109" s="15"/>
      <c r="I109" s="16"/>
    </row>
    <row r="110" spans="1:9" s="18" customFormat="1" ht="54" x14ac:dyDescent="0.25">
      <c r="A110" s="34" t="s">
        <v>158</v>
      </c>
      <c r="B110" s="40" t="s">
        <v>417</v>
      </c>
      <c r="C110" s="25">
        <v>0</v>
      </c>
      <c r="D110" s="25">
        <v>0.3</v>
      </c>
      <c r="E110" s="20">
        <v>60.3</v>
      </c>
      <c r="F110" s="20">
        <f t="shared" ref="F110:F137" si="24">E110-D110</f>
        <v>60</v>
      </c>
      <c r="G110" s="45">
        <f t="shared" si="20"/>
        <v>20100</v>
      </c>
      <c r="H110" s="15"/>
      <c r="I110" s="16"/>
    </row>
    <row r="111" spans="1:9" s="18" customFormat="1" ht="54" x14ac:dyDescent="0.25">
      <c r="A111" s="34" t="s">
        <v>159</v>
      </c>
      <c r="B111" s="40" t="s">
        <v>417</v>
      </c>
      <c r="C111" s="25">
        <v>0</v>
      </c>
      <c r="D111" s="25">
        <v>144.80000000000001</v>
      </c>
      <c r="E111" s="20">
        <v>227</v>
      </c>
      <c r="F111" s="20">
        <f>E111-D111</f>
        <v>82.199999999999989</v>
      </c>
      <c r="G111" s="45">
        <f t="shared" si="20"/>
        <v>156.76795580110496</v>
      </c>
      <c r="H111" s="15"/>
      <c r="I111" s="16"/>
    </row>
    <row r="112" spans="1:9" s="18" customFormat="1" ht="54" x14ac:dyDescent="0.25">
      <c r="A112" s="34" t="s">
        <v>160</v>
      </c>
      <c r="B112" s="40" t="s">
        <v>417</v>
      </c>
      <c r="C112" s="25">
        <v>0</v>
      </c>
      <c r="D112" s="25">
        <v>384.8</v>
      </c>
      <c r="E112" s="20">
        <v>384.8</v>
      </c>
      <c r="F112" s="20">
        <f t="shared" si="24"/>
        <v>0</v>
      </c>
      <c r="G112" s="45">
        <f t="shared" ref="G112:G115" si="25">E112/D112*100</f>
        <v>100</v>
      </c>
      <c r="H112" s="15"/>
      <c r="I112" s="16"/>
    </row>
    <row r="113" spans="1:9" s="18" customFormat="1" ht="54" x14ac:dyDescent="0.25">
      <c r="A113" s="41" t="s">
        <v>161</v>
      </c>
      <c r="B113" s="40" t="s">
        <v>417</v>
      </c>
      <c r="C113" s="25">
        <v>0</v>
      </c>
      <c r="D113" s="25">
        <v>0</v>
      </c>
      <c r="E113" s="20">
        <v>16.100000000000001</v>
      </c>
      <c r="F113" s="20">
        <f>E113-D113</f>
        <v>16.100000000000001</v>
      </c>
      <c r="G113" s="45" t="s">
        <v>45</v>
      </c>
      <c r="H113" s="15"/>
      <c r="I113" s="16"/>
    </row>
    <row r="114" spans="1:9" s="18" customFormat="1" ht="54" x14ac:dyDescent="0.25">
      <c r="A114" s="34" t="s">
        <v>162</v>
      </c>
      <c r="B114" s="40" t="s">
        <v>417</v>
      </c>
      <c r="C114" s="25">
        <v>0</v>
      </c>
      <c r="D114" s="25">
        <v>0.1</v>
      </c>
      <c r="E114" s="20">
        <v>0.2</v>
      </c>
      <c r="F114" s="20">
        <f>E114-D114</f>
        <v>0.1</v>
      </c>
      <c r="G114" s="45">
        <f t="shared" si="25"/>
        <v>200</v>
      </c>
      <c r="H114" s="15"/>
      <c r="I114" s="16"/>
    </row>
    <row r="115" spans="1:9" s="18" customFormat="1" ht="54" x14ac:dyDescent="0.25">
      <c r="A115" s="34" t="s">
        <v>163</v>
      </c>
      <c r="B115" s="40" t="s">
        <v>417</v>
      </c>
      <c r="C115" s="25">
        <v>0</v>
      </c>
      <c r="D115" s="25">
        <v>30.6</v>
      </c>
      <c r="E115" s="20">
        <v>30.6</v>
      </c>
      <c r="F115" s="20">
        <f t="shared" si="24"/>
        <v>0</v>
      </c>
      <c r="G115" s="45">
        <f t="shared" si="25"/>
        <v>100</v>
      </c>
      <c r="H115" s="15"/>
      <c r="I115" s="16"/>
    </row>
    <row r="116" spans="1:9" s="18" customFormat="1" x14ac:dyDescent="0.25">
      <c r="A116" s="41" t="s">
        <v>449</v>
      </c>
      <c r="B116" s="19" t="s">
        <v>151</v>
      </c>
      <c r="C116" s="25">
        <f>C117+C118</f>
        <v>0</v>
      </c>
      <c r="D116" s="25">
        <f t="shared" ref="D116:E116" si="26">D117+D118</f>
        <v>1214.9000000000001</v>
      </c>
      <c r="E116" s="25">
        <f t="shared" si="26"/>
        <v>994.12</v>
      </c>
      <c r="F116" s="20">
        <f t="shared" ref="F116" si="27">E116-D116</f>
        <v>-220.78000000000009</v>
      </c>
      <c r="G116" s="45">
        <f t="shared" ref="G116" si="28">E116/D116*100</f>
        <v>81.827310889785167</v>
      </c>
      <c r="H116" s="15"/>
      <c r="I116" s="16"/>
    </row>
    <row r="117" spans="1:9" s="18" customFormat="1" x14ac:dyDescent="0.25">
      <c r="A117" s="34" t="s">
        <v>281</v>
      </c>
      <c r="B117" s="19" t="s">
        <v>151</v>
      </c>
      <c r="C117" s="20">
        <v>0</v>
      </c>
      <c r="D117" s="20">
        <v>1214.9000000000001</v>
      </c>
      <c r="E117" s="20">
        <v>934.52</v>
      </c>
      <c r="F117" s="20">
        <f t="shared" ref="F117:F136" si="29">E117-D117</f>
        <v>-280.38000000000011</v>
      </c>
      <c r="G117" s="45">
        <f>E117/D117*100</f>
        <v>76.921557329821383</v>
      </c>
      <c r="H117" s="15"/>
      <c r="I117" s="16"/>
    </row>
    <row r="118" spans="1:9" s="18" customFormat="1" x14ac:dyDescent="0.25">
      <c r="A118" s="41" t="s">
        <v>448</v>
      </c>
      <c r="B118" s="19" t="s">
        <v>151</v>
      </c>
      <c r="C118" s="20">
        <v>0</v>
      </c>
      <c r="D118" s="20">
        <v>0</v>
      </c>
      <c r="E118" s="20">
        <v>59.6</v>
      </c>
      <c r="F118" s="20">
        <f t="shared" si="29"/>
        <v>59.6</v>
      </c>
      <c r="G118" s="45" t="s">
        <v>45</v>
      </c>
      <c r="H118" s="15"/>
      <c r="I118" s="16"/>
    </row>
    <row r="119" spans="1:9" s="18" customFormat="1" ht="35" x14ac:dyDescent="0.25">
      <c r="A119" s="12" t="s">
        <v>164</v>
      </c>
      <c r="B119" s="13" t="s">
        <v>165</v>
      </c>
      <c r="C119" s="28">
        <f>C120+C128</f>
        <v>137549</v>
      </c>
      <c r="D119" s="28">
        <f>D120+D128</f>
        <v>158449.4</v>
      </c>
      <c r="E119" s="28">
        <f>E120+E128</f>
        <v>159388.6</v>
      </c>
      <c r="F119" s="28">
        <f t="shared" si="29"/>
        <v>939.20000000001164</v>
      </c>
      <c r="G119" s="48">
        <f t="shared" ref="G119:G125" si="30">E119/D119*100</f>
        <v>100.59274443450086</v>
      </c>
      <c r="H119" s="15"/>
      <c r="I119" s="16"/>
    </row>
    <row r="120" spans="1:9" s="18" customFormat="1" ht="90" x14ac:dyDescent="0.25">
      <c r="A120" s="34" t="s">
        <v>166</v>
      </c>
      <c r="B120" s="19" t="s">
        <v>167</v>
      </c>
      <c r="C120" s="20">
        <f>C121+C126</f>
        <v>134549</v>
      </c>
      <c r="D120" s="20">
        <f>D121+D126</f>
        <v>154049.4</v>
      </c>
      <c r="E120" s="20">
        <f>E121+E126</f>
        <v>154371</v>
      </c>
      <c r="F120" s="20">
        <f t="shared" si="29"/>
        <v>321.60000000000582</v>
      </c>
      <c r="G120" s="44">
        <f t="shared" si="30"/>
        <v>100.20876420161325</v>
      </c>
      <c r="H120" s="15"/>
      <c r="I120" s="16"/>
    </row>
    <row r="121" spans="1:9" s="18" customFormat="1" ht="108" x14ac:dyDescent="0.25">
      <c r="A121" s="34" t="s">
        <v>168</v>
      </c>
      <c r="B121" s="24" t="s">
        <v>169</v>
      </c>
      <c r="C121" s="20">
        <f>C122+C123</f>
        <v>134549</v>
      </c>
      <c r="D121" s="20">
        <f t="shared" ref="D121" si="31">D122+D123</f>
        <v>154048.6</v>
      </c>
      <c r="E121" s="20">
        <f>E122+E123</f>
        <v>154370.20000000001</v>
      </c>
      <c r="F121" s="20">
        <f t="shared" si="29"/>
        <v>321.60000000000582</v>
      </c>
      <c r="G121" s="44">
        <f t="shared" si="30"/>
        <v>100.20876528576048</v>
      </c>
      <c r="H121" s="15"/>
      <c r="I121" s="16"/>
    </row>
    <row r="122" spans="1:9" s="18" customFormat="1" ht="90" x14ac:dyDescent="0.25">
      <c r="A122" s="34" t="s">
        <v>264</v>
      </c>
      <c r="B122" s="24" t="s">
        <v>244</v>
      </c>
      <c r="C122" s="20">
        <v>0</v>
      </c>
      <c r="D122" s="20">
        <v>5.4</v>
      </c>
      <c r="E122" s="20">
        <v>5.4</v>
      </c>
      <c r="F122" s="20">
        <f t="shared" si="29"/>
        <v>0</v>
      </c>
      <c r="G122" s="44">
        <f t="shared" si="30"/>
        <v>100</v>
      </c>
      <c r="H122" s="15"/>
      <c r="I122" s="16"/>
    </row>
    <row r="123" spans="1:9" s="18" customFormat="1" ht="90" x14ac:dyDescent="0.25">
      <c r="A123" s="34" t="s">
        <v>246</v>
      </c>
      <c r="B123" s="24" t="s">
        <v>171</v>
      </c>
      <c r="C123" s="20">
        <f>C124+C125</f>
        <v>134549</v>
      </c>
      <c r="D123" s="20">
        <f t="shared" ref="D123" si="32">D124+D125</f>
        <v>154043.20000000001</v>
      </c>
      <c r="E123" s="20">
        <f>E124+E125</f>
        <v>154364.80000000002</v>
      </c>
      <c r="F123" s="20">
        <f t="shared" si="29"/>
        <v>321.60000000000582</v>
      </c>
      <c r="G123" s="44">
        <f t="shared" si="30"/>
        <v>100.20877260404875</v>
      </c>
      <c r="H123" s="15"/>
      <c r="I123" s="16"/>
    </row>
    <row r="124" spans="1:9" s="18" customFormat="1" ht="90" x14ac:dyDescent="0.25">
      <c r="A124" s="34" t="s">
        <v>245</v>
      </c>
      <c r="B124" s="24" t="s">
        <v>171</v>
      </c>
      <c r="C124" s="20">
        <v>1654.3</v>
      </c>
      <c r="D124" s="20">
        <v>3304.2</v>
      </c>
      <c r="E124" s="20">
        <v>4190.2</v>
      </c>
      <c r="F124" s="20">
        <f t="shared" si="29"/>
        <v>886</v>
      </c>
      <c r="G124" s="44">
        <f t="shared" si="30"/>
        <v>126.81435748441379</v>
      </c>
      <c r="H124" s="15"/>
      <c r="I124" s="16"/>
    </row>
    <row r="125" spans="1:9" s="18" customFormat="1" ht="90" x14ac:dyDescent="0.25">
      <c r="A125" s="34" t="s">
        <v>170</v>
      </c>
      <c r="B125" s="24" t="s">
        <v>171</v>
      </c>
      <c r="C125" s="20">
        <v>132894.70000000001</v>
      </c>
      <c r="D125" s="20">
        <v>150739</v>
      </c>
      <c r="E125" s="20">
        <v>150174.6</v>
      </c>
      <c r="F125" s="20">
        <f t="shared" si="29"/>
        <v>-564.39999999999418</v>
      </c>
      <c r="G125" s="44">
        <f t="shared" si="30"/>
        <v>99.625577985790017</v>
      </c>
      <c r="H125" s="15"/>
      <c r="I125" s="16"/>
    </row>
    <row r="126" spans="1:9" s="18" customFormat="1" ht="100.5" customHeight="1" x14ac:dyDescent="0.25">
      <c r="A126" s="34" t="s">
        <v>271</v>
      </c>
      <c r="B126" s="24" t="s">
        <v>272</v>
      </c>
      <c r="C126" s="20">
        <f>C127</f>
        <v>0</v>
      </c>
      <c r="D126" s="20">
        <f t="shared" ref="D126" si="33">D127</f>
        <v>0.8</v>
      </c>
      <c r="E126" s="20">
        <f>E127</f>
        <v>0.8</v>
      </c>
      <c r="F126" s="20">
        <f t="shared" si="29"/>
        <v>0</v>
      </c>
      <c r="G126" s="44">
        <f t="shared" ref="G126:G127" si="34">E126/D126*100</f>
        <v>100</v>
      </c>
      <c r="H126" s="15"/>
      <c r="I126" s="16"/>
    </row>
    <row r="127" spans="1:9" s="18" customFormat="1" ht="90" x14ac:dyDescent="0.25">
      <c r="A127" s="34" t="s">
        <v>265</v>
      </c>
      <c r="B127" s="24" t="s">
        <v>266</v>
      </c>
      <c r="C127" s="20">
        <v>0</v>
      </c>
      <c r="D127" s="20">
        <v>0.8</v>
      </c>
      <c r="E127" s="20">
        <v>0.8</v>
      </c>
      <c r="F127" s="20">
        <f t="shared" si="29"/>
        <v>0</v>
      </c>
      <c r="G127" s="44">
        <f t="shared" si="34"/>
        <v>100</v>
      </c>
      <c r="H127" s="15"/>
      <c r="I127" s="16"/>
    </row>
    <row r="128" spans="1:9" s="18" customFormat="1" ht="36" x14ac:dyDescent="0.25">
      <c r="A128" s="34" t="s">
        <v>172</v>
      </c>
      <c r="B128" s="24" t="s">
        <v>173</v>
      </c>
      <c r="C128" s="20">
        <f t="shared" ref="C128:E129" si="35">C129</f>
        <v>3000</v>
      </c>
      <c r="D128" s="20">
        <f t="shared" si="35"/>
        <v>4400</v>
      </c>
      <c r="E128" s="20">
        <f t="shared" si="35"/>
        <v>5017.6000000000004</v>
      </c>
      <c r="F128" s="20">
        <f t="shared" si="29"/>
        <v>617.60000000000036</v>
      </c>
      <c r="G128" s="44">
        <f t="shared" ref="G128:G136" si="36">E128/D128*100</f>
        <v>114.03636363636365</v>
      </c>
      <c r="H128" s="15"/>
      <c r="I128" s="16"/>
    </row>
    <row r="129" spans="1:9" ht="36" x14ac:dyDescent="0.25">
      <c r="A129" s="34" t="s">
        <v>174</v>
      </c>
      <c r="B129" s="24" t="s">
        <v>175</v>
      </c>
      <c r="C129" s="20">
        <f t="shared" si="35"/>
        <v>3000</v>
      </c>
      <c r="D129" s="20">
        <f t="shared" si="35"/>
        <v>4400</v>
      </c>
      <c r="E129" s="20">
        <f t="shared" si="35"/>
        <v>5017.6000000000004</v>
      </c>
      <c r="F129" s="20">
        <f t="shared" si="29"/>
        <v>617.60000000000036</v>
      </c>
      <c r="G129" s="44">
        <f t="shared" si="36"/>
        <v>114.03636363636365</v>
      </c>
      <c r="H129" s="15"/>
      <c r="I129" s="16"/>
    </row>
    <row r="130" spans="1:9" s="18" customFormat="1" ht="54" x14ac:dyDescent="0.25">
      <c r="A130" s="34" t="s">
        <v>176</v>
      </c>
      <c r="B130" s="24" t="s">
        <v>177</v>
      </c>
      <c r="C130" s="20">
        <v>3000</v>
      </c>
      <c r="D130" s="20">
        <v>4400</v>
      </c>
      <c r="E130" s="20">
        <v>5017.6000000000004</v>
      </c>
      <c r="F130" s="20">
        <f t="shared" si="29"/>
        <v>617.60000000000036</v>
      </c>
      <c r="G130" s="44">
        <f t="shared" si="36"/>
        <v>114.03636363636365</v>
      </c>
      <c r="H130" s="15"/>
      <c r="I130" s="16"/>
    </row>
    <row r="131" spans="1:9" ht="17.5" x14ac:dyDescent="0.25">
      <c r="A131" s="12" t="s">
        <v>178</v>
      </c>
      <c r="B131" s="13" t="s">
        <v>179</v>
      </c>
      <c r="C131" s="28">
        <f>C132+C164+C169+C212</f>
        <v>695098</v>
      </c>
      <c r="D131" s="28">
        <f>D132+D164+D169+D182+D212</f>
        <v>651140.1</v>
      </c>
      <c r="E131" s="28">
        <f>E132+E164+E169+E182+E212</f>
        <v>669945.9</v>
      </c>
      <c r="F131" s="28">
        <f t="shared" si="29"/>
        <v>18805.800000000047</v>
      </c>
      <c r="G131" s="48">
        <f t="shared" si="36"/>
        <v>102.88813421259113</v>
      </c>
      <c r="H131" s="15"/>
      <c r="I131" s="16"/>
    </row>
    <row r="132" spans="1:9" ht="36" x14ac:dyDescent="0.25">
      <c r="A132" s="38" t="s">
        <v>289</v>
      </c>
      <c r="B132" s="37" t="s">
        <v>290</v>
      </c>
      <c r="C132" s="20">
        <f>C133</f>
        <v>190.1</v>
      </c>
      <c r="D132" s="20">
        <f>D133+D137+D141+D145+D147+D149+D151+D153+D155+D160</f>
        <v>1477.8</v>
      </c>
      <c r="E132" s="20">
        <f>E133+E137+E141+E145+E147+E149+E151+E153+E155+E160</f>
        <v>2131.4</v>
      </c>
      <c r="F132" s="20">
        <f t="shared" si="29"/>
        <v>653.60000000000014</v>
      </c>
      <c r="G132" s="44">
        <f t="shared" si="36"/>
        <v>144.22790634727298</v>
      </c>
      <c r="H132" s="15"/>
      <c r="I132" s="16"/>
    </row>
    <row r="133" spans="1:9" ht="54" x14ac:dyDescent="0.25">
      <c r="A133" s="38" t="s">
        <v>291</v>
      </c>
      <c r="B133" s="37" t="s">
        <v>292</v>
      </c>
      <c r="C133" s="20">
        <f>C134</f>
        <v>190.1</v>
      </c>
      <c r="D133" s="20">
        <f>D134</f>
        <v>3.9</v>
      </c>
      <c r="E133" s="20">
        <f>E134</f>
        <v>4.8</v>
      </c>
      <c r="F133" s="20">
        <f t="shared" si="29"/>
        <v>0.89999999999999991</v>
      </c>
      <c r="G133" s="44">
        <f t="shared" si="36"/>
        <v>123.07692307692308</v>
      </c>
      <c r="H133" s="15"/>
      <c r="I133" s="16"/>
    </row>
    <row r="134" spans="1:9" ht="72" x14ac:dyDescent="0.25">
      <c r="A134" s="38" t="s">
        <v>293</v>
      </c>
      <c r="B134" s="37" t="s">
        <v>294</v>
      </c>
      <c r="C134" s="20">
        <v>190.1</v>
      </c>
      <c r="D134" s="20">
        <f>D135+D136</f>
        <v>3.9</v>
      </c>
      <c r="E134" s="20">
        <f>E135+E136</f>
        <v>4.8</v>
      </c>
      <c r="F134" s="20">
        <f t="shared" si="29"/>
        <v>0.89999999999999991</v>
      </c>
      <c r="G134" s="44">
        <f t="shared" si="36"/>
        <v>123.07692307692308</v>
      </c>
      <c r="H134" s="15"/>
      <c r="I134" s="16"/>
    </row>
    <row r="135" spans="1:9" ht="72" x14ac:dyDescent="0.25">
      <c r="A135" s="38" t="s">
        <v>295</v>
      </c>
      <c r="B135" s="37" t="s">
        <v>294</v>
      </c>
      <c r="C135" s="20">
        <v>0</v>
      </c>
      <c r="D135" s="20">
        <v>2.9</v>
      </c>
      <c r="E135" s="20">
        <v>2.2999999999999998</v>
      </c>
      <c r="F135" s="20">
        <f t="shared" si="29"/>
        <v>-0.60000000000000009</v>
      </c>
      <c r="G135" s="44">
        <f t="shared" si="36"/>
        <v>79.310344827586192</v>
      </c>
      <c r="H135" s="15"/>
      <c r="I135" s="16"/>
    </row>
    <row r="136" spans="1:9" ht="72" x14ac:dyDescent="0.25">
      <c r="A136" s="38" t="s">
        <v>296</v>
      </c>
      <c r="B136" s="37" t="s">
        <v>294</v>
      </c>
      <c r="C136" s="20">
        <v>0</v>
      </c>
      <c r="D136" s="20">
        <v>1</v>
      </c>
      <c r="E136" s="20">
        <v>2.5</v>
      </c>
      <c r="F136" s="20">
        <f t="shared" si="29"/>
        <v>1.5</v>
      </c>
      <c r="G136" s="44">
        <f t="shared" si="36"/>
        <v>250</v>
      </c>
      <c r="H136" s="15"/>
      <c r="I136" s="16"/>
    </row>
    <row r="137" spans="1:9" ht="90" x14ac:dyDescent="0.25">
      <c r="A137" s="38" t="s">
        <v>297</v>
      </c>
      <c r="B137" s="39" t="s">
        <v>298</v>
      </c>
      <c r="C137" s="20">
        <v>0</v>
      </c>
      <c r="D137" s="20">
        <f>D138</f>
        <v>389.6</v>
      </c>
      <c r="E137" s="20">
        <f>E138</f>
        <v>470.6</v>
      </c>
      <c r="F137" s="20">
        <f t="shared" si="24"/>
        <v>81</v>
      </c>
      <c r="G137" s="44">
        <f t="shared" ref="G137" si="37">E137/D137*100</f>
        <v>120.7905544147844</v>
      </c>
      <c r="H137" s="15"/>
      <c r="I137" s="16"/>
    </row>
    <row r="138" spans="1:9" ht="108" x14ac:dyDescent="0.25">
      <c r="A138" s="38" t="s">
        <v>299</v>
      </c>
      <c r="B138" s="39" t="s">
        <v>300</v>
      </c>
      <c r="C138" s="20">
        <v>0</v>
      </c>
      <c r="D138" s="20">
        <f>D139+D140</f>
        <v>389.6</v>
      </c>
      <c r="E138" s="20">
        <f>E139+E140</f>
        <v>470.6</v>
      </c>
      <c r="F138" s="20">
        <f t="shared" ref="F138:F152" si="38">E138-D138</f>
        <v>81</v>
      </c>
      <c r="G138" s="44">
        <f t="shared" ref="G138:G152" si="39">E138/D138*100</f>
        <v>120.7905544147844</v>
      </c>
      <c r="H138" s="15"/>
      <c r="I138" s="16"/>
    </row>
    <row r="139" spans="1:9" ht="108" x14ac:dyDescent="0.25">
      <c r="A139" s="38" t="s">
        <v>301</v>
      </c>
      <c r="B139" s="39" t="s">
        <v>300</v>
      </c>
      <c r="C139" s="20">
        <v>0</v>
      </c>
      <c r="D139" s="20">
        <v>32</v>
      </c>
      <c r="E139" s="20">
        <v>36.299999999999997</v>
      </c>
      <c r="F139" s="20">
        <f t="shared" si="38"/>
        <v>4.2999999999999972</v>
      </c>
      <c r="G139" s="44">
        <f t="shared" si="39"/>
        <v>113.43749999999999</v>
      </c>
      <c r="H139" s="15"/>
      <c r="I139" s="16"/>
    </row>
    <row r="140" spans="1:9" ht="108" x14ac:dyDescent="0.25">
      <c r="A140" s="38" t="s">
        <v>302</v>
      </c>
      <c r="B140" s="39" t="s">
        <v>300</v>
      </c>
      <c r="C140" s="20">
        <v>0</v>
      </c>
      <c r="D140" s="20">
        <v>357.6</v>
      </c>
      <c r="E140" s="20">
        <v>434.3</v>
      </c>
      <c r="F140" s="20">
        <f t="shared" si="38"/>
        <v>76.699999999999989</v>
      </c>
      <c r="G140" s="44">
        <f t="shared" si="39"/>
        <v>121.44854586129755</v>
      </c>
      <c r="H140" s="15"/>
      <c r="I140" s="16"/>
    </row>
    <row r="141" spans="1:9" ht="54" x14ac:dyDescent="0.25">
      <c r="A141" s="38" t="s">
        <v>303</v>
      </c>
      <c r="B141" s="39" t="s">
        <v>304</v>
      </c>
      <c r="C141" s="20">
        <v>0</v>
      </c>
      <c r="D141" s="20">
        <f>D142</f>
        <v>18.3</v>
      </c>
      <c r="E141" s="20">
        <f>E142</f>
        <v>29.8</v>
      </c>
      <c r="F141" s="20">
        <f t="shared" si="38"/>
        <v>11.5</v>
      </c>
      <c r="G141" s="44">
        <f t="shared" si="39"/>
        <v>162.84153005464481</v>
      </c>
      <c r="H141" s="15"/>
      <c r="I141" s="16"/>
    </row>
    <row r="142" spans="1:9" ht="72" x14ac:dyDescent="0.25">
      <c r="A142" s="38" t="s">
        <v>305</v>
      </c>
      <c r="B142" s="39" t="s">
        <v>306</v>
      </c>
      <c r="C142" s="20">
        <v>0</v>
      </c>
      <c r="D142" s="20">
        <f>D143+D144</f>
        <v>18.3</v>
      </c>
      <c r="E142" s="20">
        <f>E143+E144</f>
        <v>29.8</v>
      </c>
      <c r="F142" s="20">
        <f t="shared" si="38"/>
        <v>11.5</v>
      </c>
      <c r="G142" s="44">
        <f t="shared" si="39"/>
        <v>162.84153005464481</v>
      </c>
      <c r="H142" s="15"/>
      <c r="I142" s="16"/>
    </row>
    <row r="143" spans="1:9" ht="72" x14ac:dyDescent="0.25">
      <c r="A143" s="38" t="s">
        <v>307</v>
      </c>
      <c r="B143" s="39" t="s">
        <v>306</v>
      </c>
      <c r="C143" s="20">
        <v>0</v>
      </c>
      <c r="D143" s="20">
        <v>0.8</v>
      </c>
      <c r="E143" s="20">
        <v>2.5</v>
      </c>
      <c r="F143" s="20">
        <f t="shared" si="38"/>
        <v>1.7</v>
      </c>
      <c r="G143" s="44">
        <f t="shared" si="39"/>
        <v>312.5</v>
      </c>
      <c r="H143" s="15"/>
      <c r="I143" s="16"/>
    </row>
    <row r="144" spans="1:9" ht="72" x14ac:dyDescent="0.25">
      <c r="A144" s="38" t="s">
        <v>308</v>
      </c>
      <c r="B144" s="39" t="s">
        <v>306</v>
      </c>
      <c r="C144" s="20">
        <v>0</v>
      </c>
      <c r="D144" s="20">
        <v>17.5</v>
      </c>
      <c r="E144" s="20">
        <v>27.3</v>
      </c>
      <c r="F144" s="20">
        <f t="shared" si="38"/>
        <v>9.8000000000000007</v>
      </c>
      <c r="G144" s="44">
        <f t="shared" si="39"/>
        <v>156</v>
      </c>
      <c r="H144" s="15"/>
      <c r="I144" s="16"/>
    </row>
    <row r="145" spans="1:9" ht="72" x14ac:dyDescent="0.25">
      <c r="A145" s="38" t="s">
        <v>309</v>
      </c>
      <c r="B145" s="39" t="s">
        <v>310</v>
      </c>
      <c r="C145" s="20">
        <v>0</v>
      </c>
      <c r="D145" s="20">
        <f>D146</f>
        <v>11.1</v>
      </c>
      <c r="E145" s="20">
        <f>E146</f>
        <v>8.4</v>
      </c>
      <c r="F145" s="20">
        <f t="shared" si="38"/>
        <v>-2.6999999999999993</v>
      </c>
      <c r="G145" s="44">
        <f t="shared" si="39"/>
        <v>75.675675675675677</v>
      </c>
      <c r="H145" s="15"/>
      <c r="I145" s="16"/>
    </row>
    <row r="146" spans="1:9" ht="90" x14ac:dyDescent="0.25">
      <c r="A146" s="38" t="s">
        <v>311</v>
      </c>
      <c r="B146" s="39" t="s">
        <v>312</v>
      </c>
      <c r="C146" s="20">
        <v>0</v>
      </c>
      <c r="D146" s="20">
        <v>11.1</v>
      </c>
      <c r="E146" s="20">
        <v>8.4</v>
      </c>
      <c r="F146" s="20">
        <f t="shared" si="38"/>
        <v>-2.6999999999999993</v>
      </c>
      <c r="G146" s="44">
        <f t="shared" si="39"/>
        <v>75.675675675675677</v>
      </c>
      <c r="H146" s="15"/>
      <c r="I146" s="16"/>
    </row>
    <row r="147" spans="1:9" ht="72" x14ac:dyDescent="0.25">
      <c r="A147" s="38" t="s">
        <v>313</v>
      </c>
      <c r="B147" s="39" t="s">
        <v>314</v>
      </c>
      <c r="C147" s="20">
        <v>0</v>
      </c>
      <c r="D147" s="20">
        <f>D148</f>
        <v>209.8</v>
      </c>
      <c r="E147" s="20">
        <f>E148</f>
        <v>457.3</v>
      </c>
      <c r="F147" s="20">
        <f t="shared" si="38"/>
        <v>247.5</v>
      </c>
      <c r="G147" s="44">
        <f t="shared" si="39"/>
        <v>217.96949475691133</v>
      </c>
      <c r="H147" s="15"/>
      <c r="I147" s="16"/>
    </row>
    <row r="148" spans="1:9" ht="108" x14ac:dyDescent="0.25">
      <c r="A148" s="38" t="s">
        <v>315</v>
      </c>
      <c r="B148" s="39" t="s">
        <v>316</v>
      </c>
      <c r="C148" s="20">
        <v>0</v>
      </c>
      <c r="D148" s="20">
        <v>209.8</v>
      </c>
      <c r="E148" s="20">
        <v>457.3</v>
      </c>
      <c r="F148" s="20">
        <f t="shared" si="38"/>
        <v>247.5</v>
      </c>
      <c r="G148" s="44">
        <f t="shared" si="39"/>
        <v>217.96949475691133</v>
      </c>
      <c r="H148" s="15"/>
      <c r="I148" s="16"/>
    </row>
    <row r="149" spans="1:9" ht="72" x14ac:dyDescent="0.25">
      <c r="A149" s="38" t="s">
        <v>317</v>
      </c>
      <c r="B149" s="39" t="s">
        <v>318</v>
      </c>
      <c r="C149" s="20">
        <v>0</v>
      </c>
      <c r="D149" s="20">
        <f>D150</f>
        <v>98.8</v>
      </c>
      <c r="E149" s="20">
        <f>E150</f>
        <v>97</v>
      </c>
      <c r="F149" s="20">
        <f t="shared" si="38"/>
        <v>-1.7999999999999972</v>
      </c>
      <c r="G149" s="44">
        <f t="shared" si="39"/>
        <v>98.178137651821856</v>
      </c>
      <c r="H149" s="15"/>
      <c r="I149" s="16"/>
    </row>
    <row r="150" spans="1:9" ht="126" x14ac:dyDescent="0.25">
      <c r="A150" s="38" t="s">
        <v>319</v>
      </c>
      <c r="B150" s="39" t="s">
        <v>320</v>
      </c>
      <c r="C150" s="20">
        <v>0</v>
      </c>
      <c r="D150" s="20">
        <v>98.8</v>
      </c>
      <c r="E150" s="20">
        <v>97</v>
      </c>
      <c r="F150" s="20">
        <f t="shared" si="38"/>
        <v>-1.7999999999999972</v>
      </c>
      <c r="G150" s="44">
        <f t="shared" si="39"/>
        <v>98.178137651821856</v>
      </c>
      <c r="H150" s="15"/>
      <c r="I150" s="16"/>
    </row>
    <row r="151" spans="1:9" ht="72" x14ac:dyDescent="0.25">
      <c r="A151" s="38" t="s">
        <v>321</v>
      </c>
      <c r="B151" s="39" t="s">
        <v>322</v>
      </c>
      <c r="C151" s="20">
        <v>0</v>
      </c>
      <c r="D151" s="20">
        <f>D152</f>
        <v>9.8000000000000007</v>
      </c>
      <c r="E151" s="20">
        <f>E152</f>
        <v>8</v>
      </c>
      <c r="F151" s="20">
        <f t="shared" si="38"/>
        <v>-1.8000000000000007</v>
      </c>
      <c r="G151" s="44">
        <f t="shared" si="39"/>
        <v>81.632653061224474</v>
      </c>
      <c r="H151" s="15"/>
      <c r="I151" s="16"/>
    </row>
    <row r="152" spans="1:9" ht="90" x14ac:dyDescent="0.25">
      <c r="A152" s="38" t="s">
        <v>323</v>
      </c>
      <c r="B152" s="39" t="s">
        <v>324</v>
      </c>
      <c r="C152" s="20">
        <v>0</v>
      </c>
      <c r="D152" s="20">
        <v>9.8000000000000007</v>
      </c>
      <c r="E152" s="20">
        <v>8</v>
      </c>
      <c r="F152" s="20">
        <f t="shared" si="38"/>
        <v>-1.8000000000000007</v>
      </c>
      <c r="G152" s="44">
        <f t="shared" si="39"/>
        <v>81.632653061224474</v>
      </c>
      <c r="H152" s="15"/>
      <c r="I152" s="16"/>
    </row>
    <row r="153" spans="1:9" ht="108" x14ac:dyDescent="0.25">
      <c r="A153" s="38" t="s">
        <v>325</v>
      </c>
      <c r="B153" s="39" t="s">
        <v>326</v>
      </c>
      <c r="C153" s="20">
        <v>0</v>
      </c>
      <c r="D153" s="20">
        <f>D154</f>
        <v>3</v>
      </c>
      <c r="E153" s="20">
        <f>E154</f>
        <v>3</v>
      </c>
      <c r="F153" s="20">
        <f t="shared" ref="F153:F168" si="40">E153-D153</f>
        <v>0</v>
      </c>
      <c r="G153" s="44">
        <f t="shared" ref="G153:G155" si="41">E153/D153*100</f>
        <v>100</v>
      </c>
      <c r="H153" s="15"/>
      <c r="I153" s="16"/>
    </row>
    <row r="154" spans="1:9" ht="126" x14ac:dyDescent="0.25">
      <c r="A154" s="38" t="s">
        <v>327</v>
      </c>
      <c r="B154" s="39" t="s">
        <v>328</v>
      </c>
      <c r="C154" s="20">
        <v>0</v>
      </c>
      <c r="D154" s="20">
        <v>3</v>
      </c>
      <c r="E154" s="20">
        <v>3</v>
      </c>
      <c r="F154" s="20">
        <f t="shared" si="40"/>
        <v>0</v>
      </c>
      <c r="G154" s="44">
        <f t="shared" si="41"/>
        <v>100</v>
      </c>
      <c r="H154" s="15"/>
      <c r="I154" s="16"/>
    </row>
    <row r="155" spans="1:9" ht="54" x14ac:dyDescent="0.25">
      <c r="A155" s="38" t="s">
        <v>329</v>
      </c>
      <c r="B155" s="39" t="s">
        <v>330</v>
      </c>
      <c r="C155" s="20">
        <v>0</v>
      </c>
      <c r="D155" s="20">
        <f>D156</f>
        <v>311</v>
      </c>
      <c r="E155" s="20">
        <f>E156</f>
        <v>526.29999999999995</v>
      </c>
      <c r="F155" s="20">
        <f t="shared" si="40"/>
        <v>215.29999999999995</v>
      </c>
      <c r="G155" s="44">
        <f t="shared" si="41"/>
        <v>169.22829581993568</v>
      </c>
      <c r="H155" s="15"/>
      <c r="I155" s="16"/>
    </row>
    <row r="156" spans="1:9" ht="90" x14ac:dyDescent="0.25">
      <c r="A156" s="38" t="s">
        <v>331</v>
      </c>
      <c r="B156" s="39" t="s">
        <v>332</v>
      </c>
      <c r="C156" s="20">
        <f>C158+C159+C157</f>
        <v>0</v>
      </c>
      <c r="D156" s="20">
        <f>D158+D159+D157</f>
        <v>311</v>
      </c>
      <c r="E156" s="20">
        <f>E158+E159+E157</f>
        <v>526.29999999999995</v>
      </c>
      <c r="F156" s="20">
        <f>E156-D156</f>
        <v>215.29999999999995</v>
      </c>
      <c r="G156" s="44">
        <f>E156/D156*100</f>
        <v>169.22829581993568</v>
      </c>
      <c r="H156" s="15"/>
      <c r="I156" s="16"/>
    </row>
    <row r="157" spans="1:9" ht="90" x14ac:dyDescent="0.25">
      <c r="A157" s="38" t="s">
        <v>450</v>
      </c>
      <c r="B157" s="39" t="s">
        <v>332</v>
      </c>
      <c r="C157" s="20">
        <v>0</v>
      </c>
      <c r="D157" s="20">
        <v>0</v>
      </c>
      <c r="E157" s="20">
        <v>2</v>
      </c>
      <c r="F157" s="20">
        <f t="shared" ref="F157" si="42">E157-D157</f>
        <v>2</v>
      </c>
      <c r="G157" s="44" t="s">
        <v>45</v>
      </c>
      <c r="H157" s="15"/>
      <c r="I157" s="16"/>
    </row>
    <row r="158" spans="1:9" ht="90" x14ac:dyDescent="0.25">
      <c r="A158" s="38" t="s">
        <v>333</v>
      </c>
      <c r="B158" s="39" t="s">
        <v>332</v>
      </c>
      <c r="C158" s="20">
        <v>0</v>
      </c>
      <c r="D158" s="20">
        <v>0.1</v>
      </c>
      <c r="E158" s="20">
        <v>1.3</v>
      </c>
      <c r="F158" s="20">
        <f t="shared" ref="F158:F167" si="43">E158-D158</f>
        <v>1.2</v>
      </c>
      <c r="G158" s="44">
        <f t="shared" ref="G158:G167" si="44">E158/D158*100</f>
        <v>1300</v>
      </c>
      <c r="H158" s="15"/>
      <c r="I158" s="16"/>
    </row>
    <row r="159" spans="1:9" ht="90" x14ac:dyDescent="0.25">
      <c r="A159" s="38" t="s">
        <v>334</v>
      </c>
      <c r="B159" s="39" t="s">
        <v>332</v>
      </c>
      <c r="C159" s="20">
        <v>0</v>
      </c>
      <c r="D159" s="20">
        <v>310.89999999999998</v>
      </c>
      <c r="E159" s="20">
        <v>523</v>
      </c>
      <c r="F159" s="20">
        <f t="shared" si="43"/>
        <v>212.10000000000002</v>
      </c>
      <c r="G159" s="44">
        <f t="shared" si="44"/>
        <v>168.22129302026377</v>
      </c>
      <c r="H159" s="15"/>
      <c r="I159" s="16"/>
    </row>
    <row r="160" spans="1:9" ht="72" x14ac:dyDescent="0.25">
      <c r="A160" s="38" t="s">
        <v>335</v>
      </c>
      <c r="B160" s="39" t="s">
        <v>336</v>
      </c>
      <c r="C160" s="20">
        <v>0</v>
      </c>
      <c r="D160" s="20">
        <f>D161</f>
        <v>422.5</v>
      </c>
      <c r="E160" s="20">
        <f>E161</f>
        <v>526.20000000000005</v>
      </c>
      <c r="F160" s="20">
        <f t="shared" si="43"/>
        <v>103.70000000000005</v>
      </c>
      <c r="G160" s="44">
        <f t="shared" si="44"/>
        <v>124.54437869822486</v>
      </c>
      <c r="H160" s="15"/>
      <c r="I160" s="16"/>
    </row>
    <row r="161" spans="1:9" ht="90" x14ac:dyDescent="0.25">
      <c r="A161" s="38" t="s">
        <v>337</v>
      </c>
      <c r="B161" s="39" t="s">
        <v>338</v>
      </c>
      <c r="C161" s="20">
        <v>0</v>
      </c>
      <c r="D161" s="20">
        <f>D162+D163</f>
        <v>422.5</v>
      </c>
      <c r="E161" s="20">
        <f>E162+E163</f>
        <v>526.20000000000005</v>
      </c>
      <c r="F161" s="20">
        <f t="shared" si="43"/>
        <v>103.70000000000005</v>
      </c>
      <c r="G161" s="44">
        <f t="shared" si="44"/>
        <v>124.54437869822486</v>
      </c>
      <c r="H161" s="15"/>
      <c r="I161" s="16"/>
    </row>
    <row r="162" spans="1:9" ht="90" x14ac:dyDescent="0.25">
      <c r="A162" s="38" t="s">
        <v>339</v>
      </c>
      <c r="B162" s="39" t="s">
        <v>338</v>
      </c>
      <c r="C162" s="20">
        <v>0</v>
      </c>
      <c r="D162" s="20">
        <v>43.1</v>
      </c>
      <c r="E162" s="20">
        <v>41.7</v>
      </c>
      <c r="F162" s="20">
        <f t="shared" si="43"/>
        <v>-1.3999999999999986</v>
      </c>
      <c r="G162" s="44">
        <f t="shared" si="44"/>
        <v>96.751740139211137</v>
      </c>
      <c r="H162" s="15"/>
      <c r="I162" s="16"/>
    </row>
    <row r="163" spans="1:9" ht="90" x14ac:dyDescent="0.25">
      <c r="A163" s="38" t="s">
        <v>340</v>
      </c>
      <c r="B163" s="39" t="s">
        <v>338</v>
      </c>
      <c r="C163" s="20">
        <v>0</v>
      </c>
      <c r="D163" s="20">
        <v>379.4</v>
      </c>
      <c r="E163" s="20">
        <v>484.5</v>
      </c>
      <c r="F163" s="20">
        <f t="shared" si="43"/>
        <v>105.10000000000002</v>
      </c>
      <c r="G163" s="44">
        <f t="shared" si="44"/>
        <v>127.70163415919875</v>
      </c>
      <c r="H163" s="15"/>
      <c r="I163" s="16"/>
    </row>
    <row r="164" spans="1:9" ht="36" x14ac:dyDescent="0.25">
      <c r="A164" s="38" t="s">
        <v>341</v>
      </c>
      <c r="B164" s="37" t="s">
        <v>342</v>
      </c>
      <c r="C164" s="20">
        <f>C165</f>
        <v>240.4</v>
      </c>
      <c r="D164" s="20">
        <f>D165</f>
        <v>67</v>
      </c>
      <c r="E164" s="20">
        <f>E165</f>
        <v>174.5</v>
      </c>
      <c r="F164" s="20">
        <f t="shared" si="43"/>
        <v>107.5</v>
      </c>
      <c r="G164" s="44">
        <f t="shared" si="44"/>
        <v>260.44776119402985</v>
      </c>
      <c r="H164" s="15"/>
      <c r="I164" s="16"/>
    </row>
    <row r="165" spans="1:9" ht="54" x14ac:dyDescent="0.25">
      <c r="A165" s="38" t="s">
        <v>343</v>
      </c>
      <c r="B165" s="37" t="s">
        <v>344</v>
      </c>
      <c r="C165" s="20">
        <f>C166+C167+C168</f>
        <v>240.4</v>
      </c>
      <c r="D165" s="20">
        <f>D166+D167+D168</f>
        <v>67</v>
      </c>
      <c r="E165" s="20">
        <f>E166+E167+E168</f>
        <v>174.5</v>
      </c>
      <c r="F165" s="20">
        <f t="shared" si="43"/>
        <v>107.5</v>
      </c>
      <c r="G165" s="44">
        <f t="shared" si="44"/>
        <v>260.44776119402985</v>
      </c>
      <c r="H165" s="15"/>
      <c r="I165" s="16"/>
    </row>
    <row r="166" spans="1:9" ht="54" x14ac:dyDescent="0.25">
      <c r="A166" s="38" t="s">
        <v>345</v>
      </c>
      <c r="B166" s="37" t="s">
        <v>344</v>
      </c>
      <c r="C166" s="20">
        <v>114.5</v>
      </c>
      <c r="D166" s="20">
        <v>49.5</v>
      </c>
      <c r="E166" s="20">
        <v>155</v>
      </c>
      <c r="F166" s="20">
        <f t="shared" si="43"/>
        <v>105.5</v>
      </c>
      <c r="G166" s="44">
        <f t="shared" si="44"/>
        <v>313.13131313131316</v>
      </c>
      <c r="H166" s="15"/>
      <c r="I166" s="16"/>
    </row>
    <row r="167" spans="1:9" ht="54" x14ac:dyDescent="0.25">
      <c r="A167" s="38" t="s">
        <v>346</v>
      </c>
      <c r="B167" s="37" t="s">
        <v>344</v>
      </c>
      <c r="C167" s="20">
        <v>86.5</v>
      </c>
      <c r="D167" s="20">
        <v>7.5</v>
      </c>
      <c r="E167" s="20">
        <v>19.5</v>
      </c>
      <c r="F167" s="20">
        <f t="shared" si="43"/>
        <v>12</v>
      </c>
      <c r="G167" s="44">
        <f t="shared" si="44"/>
        <v>260</v>
      </c>
      <c r="H167" s="15"/>
      <c r="I167" s="16"/>
    </row>
    <row r="168" spans="1:9" ht="54" x14ac:dyDescent="0.25">
      <c r="A168" s="38" t="s">
        <v>347</v>
      </c>
      <c r="B168" s="37" t="s">
        <v>344</v>
      </c>
      <c r="C168" s="20">
        <v>39.4</v>
      </c>
      <c r="D168" s="20">
        <v>10</v>
      </c>
      <c r="E168" s="20">
        <v>0</v>
      </c>
      <c r="F168" s="20">
        <f t="shared" si="40"/>
        <v>-10</v>
      </c>
      <c r="G168" s="44">
        <f t="shared" ref="G168" si="45">E168/D168*100</f>
        <v>0</v>
      </c>
      <c r="H168" s="15"/>
      <c r="I168" s="16"/>
    </row>
    <row r="169" spans="1:9" ht="108" x14ac:dyDescent="0.25">
      <c r="A169" s="38" t="s">
        <v>348</v>
      </c>
      <c r="B169" s="37" t="s">
        <v>349</v>
      </c>
      <c r="C169" s="20">
        <f>C170</f>
        <v>6767.5</v>
      </c>
      <c r="D169" s="20">
        <f>D170+D176</f>
        <v>1511.4</v>
      </c>
      <c r="E169" s="20">
        <f>E170+E176</f>
        <v>2320.4</v>
      </c>
      <c r="F169" s="20">
        <f t="shared" ref="F169:F200" si="46">E169-D169</f>
        <v>809</v>
      </c>
      <c r="G169" s="44">
        <f>E169/D169*100</f>
        <v>153.52653169247054</v>
      </c>
      <c r="H169" s="15"/>
      <c r="I169" s="16"/>
    </row>
    <row r="170" spans="1:9" ht="54" x14ac:dyDescent="0.25">
      <c r="A170" s="38" t="s">
        <v>350</v>
      </c>
      <c r="B170" s="37" t="s">
        <v>351</v>
      </c>
      <c r="C170" s="20">
        <f>C171</f>
        <v>6767.5</v>
      </c>
      <c r="D170" s="20">
        <f>D171</f>
        <v>966</v>
      </c>
      <c r="E170" s="20">
        <f>E171</f>
        <v>1143.9000000000001</v>
      </c>
      <c r="F170" s="20">
        <f t="shared" si="46"/>
        <v>177.90000000000009</v>
      </c>
      <c r="G170" s="44">
        <f>E170/D170*100</f>
        <v>118.41614906832298</v>
      </c>
      <c r="H170" s="15"/>
      <c r="I170" s="16"/>
    </row>
    <row r="171" spans="1:9" ht="72" x14ac:dyDescent="0.25">
      <c r="A171" s="38" t="s">
        <v>352</v>
      </c>
      <c r="B171" s="37" t="s">
        <v>353</v>
      </c>
      <c r="C171" s="20">
        <v>6767.5</v>
      </c>
      <c r="D171" s="20">
        <f>D172+D173+D175</f>
        <v>966</v>
      </c>
      <c r="E171" s="20">
        <f>E172+E173+E174+E175</f>
        <v>1143.9000000000001</v>
      </c>
      <c r="F171" s="20">
        <f t="shared" si="46"/>
        <v>177.90000000000009</v>
      </c>
      <c r="G171" s="44">
        <f>E171/D171*100</f>
        <v>118.41614906832298</v>
      </c>
      <c r="H171" s="15"/>
      <c r="I171" s="16"/>
    </row>
    <row r="172" spans="1:9" ht="72" x14ac:dyDescent="0.25">
      <c r="A172" s="38" t="s">
        <v>354</v>
      </c>
      <c r="B172" s="37" t="s">
        <v>353</v>
      </c>
      <c r="C172" s="20">
        <v>0</v>
      </c>
      <c r="D172" s="20">
        <v>950.6</v>
      </c>
      <c r="E172" s="20">
        <v>1053.5</v>
      </c>
      <c r="F172" s="20">
        <f t="shared" si="46"/>
        <v>102.89999999999998</v>
      </c>
      <c r="G172" s="44">
        <f>E172/D172*100</f>
        <v>110.82474226804125</v>
      </c>
      <c r="H172" s="15"/>
      <c r="I172" s="16"/>
    </row>
    <row r="173" spans="1:9" ht="72" x14ac:dyDescent="0.25">
      <c r="A173" s="38" t="s">
        <v>355</v>
      </c>
      <c r="B173" s="37" t="s">
        <v>353</v>
      </c>
      <c r="C173" s="20">
        <v>0</v>
      </c>
      <c r="D173" s="20">
        <v>15</v>
      </c>
      <c r="E173" s="20">
        <v>36.9</v>
      </c>
      <c r="F173" s="20">
        <f t="shared" si="46"/>
        <v>21.9</v>
      </c>
      <c r="G173" s="44">
        <f>E173/D173*100</f>
        <v>246</v>
      </c>
      <c r="H173" s="15"/>
      <c r="I173" s="16"/>
    </row>
    <row r="174" spans="1:9" ht="72" x14ac:dyDescent="0.25">
      <c r="A174" s="38" t="s">
        <v>451</v>
      </c>
      <c r="B174" s="37" t="s">
        <v>353</v>
      </c>
      <c r="C174" s="20">
        <v>0</v>
      </c>
      <c r="D174" s="20">
        <v>0</v>
      </c>
      <c r="E174" s="20">
        <v>51.7</v>
      </c>
      <c r="F174" s="20">
        <f t="shared" si="46"/>
        <v>51.7</v>
      </c>
      <c r="G174" s="44" t="s">
        <v>45</v>
      </c>
      <c r="H174" s="15"/>
      <c r="I174" s="16"/>
    </row>
    <row r="175" spans="1:9" ht="72" x14ac:dyDescent="0.25">
      <c r="A175" s="38" t="s">
        <v>356</v>
      </c>
      <c r="B175" s="37" t="s">
        <v>353</v>
      </c>
      <c r="C175" s="20">
        <v>0</v>
      </c>
      <c r="D175" s="20">
        <v>0.4</v>
      </c>
      <c r="E175" s="20">
        <v>1.8</v>
      </c>
      <c r="F175" s="20">
        <f t="shared" si="46"/>
        <v>1.4</v>
      </c>
      <c r="G175" s="44">
        <f t="shared" ref="G175:G183" si="47">E175/D175*100</f>
        <v>450</v>
      </c>
      <c r="H175" s="15"/>
      <c r="I175" s="16"/>
    </row>
    <row r="176" spans="1:9" ht="90" x14ac:dyDescent="0.25">
      <c r="A176" s="38" t="s">
        <v>357</v>
      </c>
      <c r="B176" s="37" t="s">
        <v>358</v>
      </c>
      <c r="C176" s="20">
        <v>0</v>
      </c>
      <c r="D176" s="20">
        <f>D177</f>
        <v>545.4</v>
      </c>
      <c r="E176" s="20">
        <f>E177</f>
        <v>1176.5</v>
      </c>
      <c r="F176" s="20">
        <f t="shared" si="46"/>
        <v>631.1</v>
      </c>
      <c r="G176" s="44">
        <f t="shared" si="47"/>
        <v>215.71323799046573</v>
      </c>
      <c r="H176" s="15"/>
      <c r="I176" s="16"/>
    </row>
    <row r="177" spans="1:9" ht="72" x14ac:dyDescent="0.25">
      <c r="A177" s="38" t="s">
        <v>359</v>
      </c>
      <c r="B177" s="39" t="s">
        <v>360</v>
      </c>
      <c r="C177" s="20">
        <v>0</v>
      </c>
      <c r="D177" s="20">
        <f>D178++D179+D180+D181</f>
        <v>545.4</v>
      </c>
      <c r="E177" s="20">
        <f>E178++E179+E180+E181</f>
        <v>1176.5</v>
      </c>
      <c r="F177" s="20">
        <f t="shared" si="46"/>
        <v>631.1</v>
      </c>
      <c r="G177" s="44">
        <f t="shared" si="47"/>
        <v>215.71323799046573</v>
      </c>
      <c r="H177" s="15"/>
      <c r="I177" s="16"/>
    </row>
    <row r="178" spans="1:9" ht="72" x14ac:dyDescent="0.25">
      <c r="A178" s="38" t="s">
        <v>361</v>
      </c>
      <c r="B178" s="39" t="s">
        <v>360</v>
      </c>
      <c r="C178" s="20">
        <v>0</v>
      </c>
      <c r="D178" s="20">
        <v>6</v>
      </c>
      <c r="E178" s="20">
        <v>399.9</v>
      </c>
      <c r="F178" s="20">
        <f t="shared" si="46"/>
        <v>393.9</v>
      </c>
      <c r="G178" s="44">
        <f t="shared" si="47"/>
        <v>6664.9999999999991</v>
      </c>
      <c r="H178" s="15"/>
      <c r="I178" s="16"/>
    </row>
    <row r="179" spans="1:9" ht="72" x14ac:dyDescent="0.25">
      <c r="A179" s="38" t="s">
        <v>362</v>
      </c>
      <c r="B179" s="39" t="s">
        <v>360</v>
      </c>
      <c r="C179" s="20">
        <v>0</v>
      </c>
      <c r="D179" s="20">
        <v>0.6</v>
      </c>
      <c r="E179" s="20">
        <v>0.7</v>
      </c>
      <c r="F179" s="20">
        <f t="shared" si="46"/>
        <v>9.9999999999999978E-2</v>
      </c>
      <c r="G179" s="44">
        <f t="shared" si="47"/>
        <v>116.66666666666667</v>
      </c>
      <c r="H179" s="15"/>
      <c r="I179" s="16"/>
    </row>
    <row r="180" spans="1:9" ht="72" x14ac:dyDescent="0.25">
      <c r="A180" s="38" t="s">
        <v>363</v>
      </c>
      <c r="B180" s="39" t="s">
        <v>360</v>
      </c>
      <c r="C180" s="20">
        <v>0</v>
      </c>
      <c r="D180" s="20">
        <v>157.5</v>
      </c>
      <c r="E180" s="20">
        <v>388.4</v>
      </c>
      <c r="F180" s="20">
        <f t="shared" si="46"/>
        <v>230.89999999999998</v>
      </c>
      <c r="G180" s="44">
        <f t="shared" si="47"/>
        <v>246.60317460317458</v>
      </c>
      <c r="H180" s="15"/>
      <c r="I180" s="16"/>
    </row>
    <row r="181" spans="1:9" ht="72" x14ac:dyDescent="0.25">
      <c r="A181" s="38" t="s">
        <v>364</v>
      </c>
      <c r="B181" s="39" t="s">
        <v>360</v>
      </c>
      <c r="C181" s="20">
        <v>0</v>
      </c>
      <c r="D181" s="20">
        <v>381.3</v>
      </c>
      <c r="E181" s="20">
        <v>387.5</v>
      </c>
      <c r="F181" s="20">
        <f t="shared" si="46"/>
        <v>6.1999999999999886</v>
      </c>
      <c r="G181" s="44">
        <f t="shared" si="47"/>
        <v>101.62601626016259</v>
      </c>
      <c r="H181" s="15"/>
      <c r="I181" s="16"/>
    </row>
    <row r="182" spans="1:9" x14ac:dyDescent="0.25">
      <c r="A182" s="38" t="s">
        <v>365</v>
      </c>
      <c r="B182" s="39" t="s">
        <v>366</v>
      </c>
      <c r="C182" s="20">
        <f>SUM(C183:C209)</f>
        <v>0</v>
      </c>
      <c r="D182" s="20">
        <f>D183+D187+D189</f>
        <v>11751.2</v>
      </c>
      <c r="E182" s="20">
        <f>E183+E187+E189</f>
        <v>11281.300000000003</v>
      </c>
      <c r="F182" s="20">
        <f t="shared" si="46"/>
        <v>-469.89999999999782</v>
      </c>
      <c r="G182" s="44">
        <f t="shared" si="47"/>
        <v>96.001259445843843</v>
      </c>
      <c r="H182" s="15"/>
      <c r="I182" s="16"/>
    </row>
    <row r="183" spans="1:9" ht="90" x14ac:dyDescent="0.25">
      <c r="A183" s="38" t="s">
        <v>367</v>
      </c>
      <c r="B183" s="39" t="s">
        <v>368</v>
      </c>
      <c r="C183" s="20">
        <f t="shared" ref="C183:D183" si="48">C185+C184+C186</f>
        <v>0</v>
      </c>
      <c r="D183" s="20">
        <f t="shared" si="48"/>
        <v>258.60000000000002</v>
      </c>
      <c r="E183" s="20">
        <f>E185+E184+E186</f>
        <v>1601.8000000000002</v>
      </c>
      <c r="F183" s="20">
        <f t="shared" si="46"/>
        <v>1343.2000000000003</v>
      </c>
      <c r="G183" s="44">
        <f t="shared" si="47"/>
        <v>619.41221964423823</v>
      </c>
      <c r="H183" s="15"/>
      <c r="I183" s="16"/>
    </row>
    <row r="184" spans="1:9" ht="54" x14ac:dyDescent="0.25">
      <c r="A184" s="38" t="s">
        <v>452</v>
      </c>
      <c r="B184" s="39" t="s">
        <v>453</v>
      </c>
      <c r="C184" s="20">
        <v>0</v>
      </c>
      <c r="D184" s="20">
        <v>0</v>
      </c>
      <c r="E184" s="20">
        <v>377.7</v>
      </c>
      <c r="F184" s="20">
        <f t="shared" si="46"/>
        <v>377.7</v>
      </c>
      <c r="G184" s="44" t="s">
        <v>45</v>
      </c>
      <c r="H184" s="15"/>
      <c r="I184" s="16"/>
    </row>
    <row r="185" spans="1:9" ht="72" x14ac:dyDescent="0.25">
      <c r="A185" s="38" t="s">
        <v>369</v>
      </c>
      <c r="B185" s="39" t="s">
        <v>370</v>
      </c>
      <c r="C185" s="20">
        <v>0</v>
      </c>
      <c r="D185" s="20">
        <f>258.6</f>
        <v>258.60000000000002</v>
      </c>
      <c r="E185" s="20">
        <v>691.5</v>
      </c>
      <c r="F185" s="20">
        <f t="shared" si="46"/>
        <v>432.9</v>
      </c>
      <c r="G185" s="44">
        <f>E185/D185*100</f>
        <v>267.40139211136886</v>
      </c>
      <c r="H185" s="15"/>
      <c r="I185" s="16"/>
    </row>
    <row r="186" spans="1:9" ht="72" x14ac:dyDescent="0.25">
      <c r="A186" s="38" t="s">
        <v>454</v>
      </c>
      <c r="B186" s="39" t="s">
        <v>370</v>
      </c>
      <c r="C186" s="20">
        <v>0</v>
      </c>
      <c r="D186" s="20">
        <v>0</v>
      </c>
      <c r="E186" s="20">
        <v>532.6</v>
      </c>
      <c r="F186" s="20">
        <f t="shared" si="46"/>
        <v>532.6</v>
      </c>
      <c r="G186" s="44" t="s">
        <v>45</v>
      </c>
      <c r="H186" s="15"/>
      <c r="I186" s="16"/>
    </row>
    <row r="187" spans="1:9" ht="36" x14ac:dyDescent="0.25">
      <c r="A187" s="38" t="s">
        <v>371</v>
      </c>
      <c r="B187" s="39" t="s">
        <v>372</v>
      </c>
      <c r="C187" s="20">
        <f>C188</f>
        <v>0</v>
      </c>
      <c r="D187" s="20">
        <f>D188</f>
        <v>84.4</v>
      </c>
      <c r="E187" s="20">
        <f>E188</f>
        <v>84.4</v>
      </c>
      <c r="F187" s="20">
        <f t="shared" si="46"/>
        <v>0</v>
      </c>
      <c r="G187" s="44">
        <f t="shared" ref="G187:G195" si="49">E187/D187*100</f>
        <v>100</v>
      </c>
      <c r="H187" s="15"/>
      <c r="I187" s="16"/>
    </row>
    <row r="188" spans="1:9" ht="54" x14ac:dyDescent="0.25">
      <c r="A188" s="38" t="s">
        <v>373</v>
      </c>
      <c r="B188" s="39" t="s">
        <v>374</v>
      </c>
      <c r="C188" s="20">
        <v>0</v>
      </c>
      <c r="D188" s="20">
        <v>84.4</v>
      </c>
      <c r="E188" s="20">
        <v>84.4</v>
      </c>
      <c r="F188" s="20">
        <f t="shared" si="46"/>
        <v>0</v>
      </c>
      <c r="G188" s="44">
        <f t="shared" si="49"/>
        <v>100</v>
      </c>
      <c r="H188" s="15"/>
      <c r="I188" s="16"/>
    </row>
    <row r="189" spans="1:9" ht="72" x14ac:dyDescent="0.25">
      <c r="A189" s="38" t="s">
        <v>375</v>
      </c>
      <c r="B189" s="39" t="s">
        <v>376</v>
      </c>
      <c r="C189" s="20">
        <f>C190+C211</f>
        <v>0</v>
      </c>
      <c r="D189" s="20">
        <f>D190+D211</f>
        <v>11408.2</v>
      </c>
      <c r="E189" s="20">
        <f>E190+E211</f>
        <v>9595.1000000000022</v>
      </c>
      <c r="F189" s="20">
        <f t="shared" si="46"/>
        <v>-1813.0999999999985</v>
      </c>
      <c r="G189" s="44">
        <f t="shared" si="49"/>
        <v>84.10704580915484</v>
      </c>
      <c r="H189" s="15"/>
      <c r="I189" s="16"/>
    </row>
    <row r="190" spans="1:9" ht="72" x14ac:dyDescent="0.25">
      <c r="A190" s="38" t="s">
        <v>377</v>
      </c>
      <c r="B190" s="39" t="s">
        <v>378</v>
      </c>
      <c r="C190" s="20">
        <f>C191+C192+C210</f>
        <v>0</v>
      </c>
      <c r="D190" s="20">
        <f>D191+D192+D210</f>
        <v>8704.4</v>
      </c>
      <c r="E190" s="20">
        <f>E191+E192+E210</f>
        <v>9460.0000000000018</v>
      </c>
      <c r="F190" s="20">
        <f t="shared" si="46"/>
        <v>755.60000000000218</v>
      </c>
      <c r="G190" s="44">
        <f t="shared" si="49"/>
        <v>108.68066724874778</v>
      </c>
      <c r="H190" s="15"/>
      <c r="I190" s="16"/>
    </row>
    <row r="191" spans="1:9" ht="72" x14ac:dyDescent="0.25">
      <c r="A191" s="38" t="s">
        <v>379</v>
      </c>
      <c r="B191" s="39" t="s">
        <v>378</v>
      </c>
      <c r="C191" s="20">
        <v>0</v>
      </c>
      <c r="D191" s="20">
        <v>5.4</v>
      </c>
      <c r="E191" s="20">
        <v>5.4</v>
      </c>
      <c r="F191" s="20">
        <f t="shared" si="46"/>
        <v>0</v>
      </c>
      <c r="G191" s="44">
        <f t="shared" si="49"/>
        <v>100</v>
      </c>
      <c r="H191" s="15"/>
      <c r="I191" s="16"/>
    </row>
    <row r="192" spans="1:9" ht="90" x14ac:dyDescent="0.25">
      <c r="A192" s="38" t="s">
        <v>380</v>
      </c>
      <c r="B192" s="39" t="s">
        <v>381</v>
      </c>
      <c r="C192" s="20">
        <f>C193+C194+C195+C197+C198+C199+C200+C204+C205+C206+C209</f>
        <v>0</v>
      </c>
      <c r="D192" s="20">
        <f>D193+D194+D195+D197+D198+D199+D200+D204+D205+D206+D209</f>
        <v>8217</v>
      </c>
      <c r="E192" s="20">
        <f>E193+E194+E195+E197+E198+E199+E200+E204+E205+E206+E209+E196+E201+E202+E203+E207+E208</f>
        <v>8972.6000000000022</v>
      </c>
      <c r="F192" s="20">
        <f t="shared" si="46"/>
        <v>755.60000000000218</v>
      </c>
      <c r="G192" s="44">
        <f t="shared" si="49"/>
        <v>109.1955701594256</v>
      </c>
      <c r="H192" s="15"/>
      <c r="I192" s="16"/>
    </row>
    <row r="193" spans="1:9" ht="90" x14ac:dyDescent="0.25">
      <c r="A193" s="38" t="s">
        <v>382</v>
      </c>
      <c r="B193" s="39" t="s">
        <v>381</v>
      </c>
      <c r="C193" s="20">
        <v>0</v>
      </c>
      <c r="D193" s="20">
        <v>3308.4</v>
      </c>
      <c r="E193" s="20">
        <v>3189</v>
      </c>
      <c r="F193" s="20">
        <f t="shared" si="46"/>
        <v>-119.40000000000009</v>
      </c>
      <c r="G193" s="44">
        <f t="shared" si="49"/>
        <v>96.391004715270228</v>
      </c>
      <c r="H193" s="15"/>
      <c r="I193" s="16"/>
    </row>
    <row r="194" spans="1:9" ht="90" x14ac:dyDescent="0.25">
      <c r="A194" s="38" t="s">
        <v>383</v>
      </c>
      <c r="B194" s="39" t="s">
        <v>381</v>
      </c>
      <c r="C194" s="20">
        <v>0</v>
      </c>
      <c r="D194" s="20">
        <v>29.7</v>
      </c>
      <c r="E194" s="20">
        <v>29.4</v>
      </c>
      <c r="F194" s="20">
        <f t="shared" si="46"/>
        <v>-0.30000000000000071</v>
      </c>
      <c r="G194" s="44">
        <f t="shared" si="49"/>
        <v>98.98989898989899</v>
      </c>
      <c r="H194" s="15"/>
      <c r="I194" s="16"/>
    </row>
    <row r="195" spans="1:9" ht="90" x14ac:dyDescent="0.25">
      <c r="A195" s="38" t="s">
        <v>384</v>
      </c>
      <c r="B195" s="39" t="s">
        <v>381</v>
      </c>
      <c r="C195" s="20">
        <v>0</v>
      </c>
      <c r="D195" s="20">
        <v>158.19999999999999</v>
      </c>
      <c r="E195" s="20">
        <v>160.69999999999999</v>
      </c>
      <c r="F195" s="20">
        <f t="shared" si="46"/>
        <v>2.5</v>
      </c>
      <c r="G195" s="44">
        <f t="shared" si="49"/>
        <v>101.5802781289507</v>
      </c>
      <c r="H195" s="15"/>
      <c r="I195" s="16"/>
    </row>
    <row r="196" spans="1:9" ht="90" x14ac:dyDescent="0.25">
      <c r="A196" s="38" t="s">
        <v>455</v>
      </c>
      <c r="B196" s="39" t="s">
        <v>381</v>
      </c>
      <c r="C196" s="20">
        <v>0</v>
      </c>
      <c r="D196" s="20">
        <v>0</v>
      </c>
      <c r="E196" s="20">
        <v>8</v>
      </c>
      <c r="F196" s="20">
        <f t="shared" si="46"/>
        <v>8</v>
      </c>
      <c r="G196" s="44" t="s">
        <v>45</v>
      </c>
      <c r="H196" s="15"/>
      <c r="I196" s="16"/>
    </row>
    <row r="197" spans="1:9" ht="90" x14ac:dyDescent="0.25">
      <c r="A197" s="38" t="s">
        <v>385</v>
      </c>
      <c r="B197" s="39" t="s">
        <v>381</v>
      </c>
      <c r="C197" s="20">
        <v>0</v>
      </c>
      <c r="D197" s="20">
        <v>426.9</v>
      </c>
      <c r="E197" s="20">
        <v>590.5</v>
      </c>
      <c r="F197" s="20">
        <f t="shared" si="46"/>
        <v>163.60000000000002</v>
      </c>
      <c r="G197" s="44">
        <f>E197/D197*100</f>
        <v>138.32279222300306</v>
      </c>
      <c r="H197" s="15"/>
      <c r="I197" s="16"/>
    </row>
    <row r="198" spans="1:9" ht="90" x14ac:dyDescent="0.25">
      <c r="A198" s="38" t="s">
        <v>386</v>
      </c>
      <c r="B198" s="39" t="s">
        <v>381</v>
      </c>
      <c r="C198" s="20">
        <v>0</v>
      </c>
      <c r="D198" s="20">
        <v>457.3</v>
      </c>
      <c r="E198" s="20">
        <v>464.2</v>
      </c>
      <c r="F198" s="20">
        <f t="shared" si="46"/>
        <v>6.8999999999999773</v>
      </c>
      <c r="G198" s="44">
        <f>E198/D198*100</f>
        <v>101.50885633063633</v>
      </c>
      <c r="H198" s="15"/>
      <c r="I198" s="16"/>
    </row>
    <row r="199" spans="1:9" ht="90" x14ac:dyDescent="0.25">
      <c r="A199" s="38" t="s">
        <v>387</v>
      </c>
      <c r="B199" s="39" t="s">
        <v>381</v>
      </c>
      <c r="C199" s="20">
        <v>0</v>
      </c>
      <c r="D199" s="20">
        <v>96.3</v>
      </c>
      <c r="E199" s="20">
        <v>96.3</v>
      </c>
      <c r="F199" s="20">
        <f t="shared" si="46"/>
        <v>0</v>
      </c>
      <c r="G199" s="44">
        <f>E199/D199*100</f>
        <v>100</v>
      </c>
      <c r="H199" s="15"/>
      <c r="I199" s="16"/>
    </row>
    <row r="200" spans="1:9" ht="90" x14ac:dyDescent="0.25">
      <c r="A200" s="38" t="s">
        <v>388</v>
      </c>
      <c r="B200" s="39" t="s">
        <v>381</v>
      </c>
      <c r="C200" s="20">
        <v>0</v>
      </c>
      <c r="D200" s="20">
        <v>429.2</v>
      </c>
      <c r="E200" s="20">
        <v>454</v>
      </c>
      <c r="F200" s="20">
        <f t="shared" si="46"/>
        <v>24.800000000000011</v>
      </c>
      <c r="G200" s="44">
        <f>E200/D200*100</f>
        <v>105.77819198508853</v>
      </c>
      <c r="H200" s="15"/>
      <c r="I200" s="16"/>
    </row>
    <row r="201" spans="1:9" ht="90" x14ac:dyDescent="0.25">
      <c r="A201" s="38" t="s">
        <v>456</v>
      </c>
      <c r="B201" s="39" t="s">
        <v>381</v>
      </c>
      <c r="C201" s="20">
        <v>0</v>
      </c>
      <c r="D201" s="20">
        <v>0</v>
      </c>
      <c r="E201" s="20">
        <v>20</v>
      </c>
      <c r="F201" s="20">
        <f t="shared" ref="F201:F221" si="50">E201-D201</f>
        <v>20</v>
      </c>
      <c r="G201" s="44" t="s">
        <v>45</v>
      </c>
      <c r="H201" s="15"/>
      <c r="I201" s="16"/>
    </row>
    <row r="202" spans="1:9" ht="90" x14ac:dyDescent="0.25">
      <c r="A202" s="38" t="s">
        <v>457</v>
      </c>
      <c r="B202" s="39" t="s">
        <v>381</v>
      </c>
      <c r="C202" s="20">
        <v>0</v>
      </c>
      <c r="D202" s="20">
        <v>0</v>
      </c>
      <c r="E202" s="20">
        <v>0.1</v>
      </c>
      <c r="F202" s="20">
        <f t="shared" si="50"/>
        <v>0.1</v>
      </c>
      <c r="G202" s="44" t="s">
        <v>45</v>
      </c>
      <c r="H202" s="15"/>
      <c r="I202" s="16"/>
    </row>
    <row r="203" spans="1:9" ht="90" x14ac:dyDescent="0.25">
      <c r="A203" s="38" t="s">
        <v>458</v>
      </c>
      <c r="B203" s="39" t="s">
        <v>381</v>
      </c>
      <c r="C203" s="20">
        <v>0</v>
      </c>
      <c r="D203" s="20">
        <v>0</v>
      </c>
      <c r="E203" s="20">
        <v>-0.5</v>
      </c>
      <c r="F203" s="20">
        <f t="shared" si="50"/>
        <v>-0.5</v>
      </c>
      <c r="G203" s="44" t="s">
        <v>45</v>
      </c>
      <c r="H203" s="15"/>
      <c r="I203" s="16"/>
    </row>
    <row r="204" spans="1:9" ht="90" x14ac:dyDescent="0.25">
      <c r="A204" s="38" t="s">
        <v>389</v>
      </c>
      <c r="B204" s="39" t="s">
        <v>381</v>
      </c>
      <c r="C204" s="20">
        <v>0</v>
      </c>
      <c r="D204" s="20">
        <v>23</v>
      </c>
      <c r="E204" s="20">
        <v>23</v>
      </c>
      <c r="F204" s="20">
        <f t="shared" si="50"/>
        <v>0</v>
      </c>
      <c r="G204" s="44">
        <f>E204/D204*100</f>
        <v>100</v>
      </c>
      <c r="H204" s="15"/>
      <c r="I204" s="16"/>
    </row>
    <row r="205" spans="1:9" ht="90" x14ac:dyDescent="0.25">
      <c r="A205" s="38" t="s">
        <v>390</v>
      </c>
      <c r="B205" s="39" t="s">
        <v>381</v>
      </c>
      <c r="C205" s="20">
        <v>0</v>
      </c>
      <c r="D205" s="20">
        <v>22.9</v>
      </c>
      <c r="E205" s="20">
        <v>24.9</v>
      </c>
      <c r="F205" s="20">
        <f t="shared" si="50"/>
        <v>2</v>
      </c>
      <c r="G205" s="44">
        <f>E205/D205*100</f>
        <v>108.73362445414847</v>
      </c>
      <c r="H205" s="15"/>
      <c r="I205" s="16"/>
    </row>
    <row r="206" spans="1:9" ht="90" x14ac:dyDescent="0.25">
      <c r="A206" s="38" t="s">
        <v>391</v>
      </c>
      <c r="B206" s="39" t="s">
        <v>381</v>
      </c>
      <c r="C206" s="20">
        <v>0</v>
      </c>
      <c r="D206" s="20">
        <v>1621.1</v>
      </c>
      <c r="E206" s="20">
        <v>2254.6</v>
      </c>
      <c r="F206" s="20">
        <f t="shared" si="50"/>
        <v>633.5</v>
      </c>
      <c r="G206" s="44">
        <f>E206/D206*100</f>
        <v>139.07840355314295</v>
      </c>
      <c r="H206" s="15"/>
      <c r="I206" s="16"/>
    </row>
    <row r="207" spans="1:9" ht="90" x14ac:dyDescent="0.25">
      <c r="A207" s="38" t="s">
        <v>459</v>
      </c>
      <c r="B207" s="39" t="s">
        <v>381</v>
      </c>
      <c r="C207" s="20">
        <v>0</v>
      </c>
      <c r="D207" s="20">
        <v>0</v>
      </c>
      <c r="E207" s="20">
        <v>13.7</v>
      </c>
      <c r="F207" s="20">
        <f t="shared" si="50"/>
        <v>13.7</v>
      </c>
      <c r="G207" s="44" t="s">
        <v>45</v>
      </c>
      <c r="H207" s="15"/>
      <c r="I207" s="16"/>
    </row>
    <row r="208" spans="1:9" ht="90" x14ac:dyDescent="0.25">
      <c r="A208" s="38" t="s">
        <v>460</v>
      </c>
      <c r="B208" s="39" t="s">
        <v>381</v>
      </c>
      <c r="C208" s="20">
        <v>0</v>
      </c>
      <c r="D208" s="20">
        <v>0</v>
      </c>
      <c r="E208" s="20">
        <v>0.7</v>
      </c>
      <c r="F208" s="20">
        <f t="shared" si="50"/>
        <v>0.7</v>
      </c>
      <c r="G208" s="44" t="s">
        <v>45</v>
      </c>
      <c r="H208" s="15"/>
      <c r="I208" s="16"/>
    </row>
    <row r="209" spans="1:9" ht="90" x14ac:dyDescent="0.25">
      <c r="A209" s="38" t="s">
        <v>392</v>
      </c>
      <c r="B209" s="39" t="s">
        <v>381</v>
      </c>
      <c r="C209" s="20">
        <v>0</v>
      </c>
      <c r="D209" s="20">
        <v>1644</v>
      </c>
      <c r="E209" s="20">
        <v>1644</v>
      </c>
      <c r="F209" s="20">
        <f t="shared" si="50"/>
        <v>0</v>
      </c>
      <c r="G209" s="44">
        <f t="shared" ref="G209:G214" si="51">E209/D209*100</f>
        <v>100</v>
      </c>
      <c r="H209" s="15"/>
      <c r="I209" s="16"/>
    </row>
    <row r="210" spans="1:9" ht="90" x14ac:dyDescent="0.25">
      <c r="A210" s="38" t="s">
        <v>393</v>
      </c>
      <c r="B210" s="39" t="s">
        <v>394</v>
      </c>
      <c r="C210" s="20">
        <v>0</v>
      </c>
      <c r="D210" s="20">
        <v>482</v>
      </c>
      <c r="E210" s="20">
        <v>482</v>
      </c>
      <c r="F210" s="20">
        <f t="shared" si="50"/>
        <v>0</v>
      </c>
      <c r="G210" s="44">
        <f t="shared" si="51"/>
        <v>100</v>
      </c>
      <c r="H210" s="15"/>
      <c r="I210" s="16"/>
    </row>
    <row r="211" spans="1:9" ht="72" x14ac:dyDescent="0.25">
      <c r="A211" s="38" t="s">
        <v>395</v>
      </c>
      <c r="B211" s="39" t="s">
        <v>396</v>
      </c>
      <c r="C211" s="20">
        <v>0</v>
      </c>
      <c r="D211" s="20">
        <v>2703.8</v>
      </c>
      <c r="E211" s="47">
        <v>135.1</v>
      </c>
      <c r="F211" s="44">
        <f t="shared" si="50"/>
        <v>-2568.7000000000003</v>
      </c>
      <c r="G211" s="44">
        <f t="shared" si="51"/>
        <v>4.9966713514313188</v>
      </c>
      <c r="H211" s="15"/>
      <c r="I211" s="16"/>
    </row>
    <row r="212" spans="1:9" x14ac:dyDescent="0.25">
      <c r="A212" s="38" t="s">
        <v>397</v>
      </c>
      <c r="B212" s="37" t="s">
        <v>398</v>
      </c>
      <c r="C212" s="20">
        <f t="shared" ref="C212:E213" si="52">C213</f>
        <v>687900</v>
      </c>
      <c r="D212" s="20">
        <f t="shared" si="52"/>
        <v>636332.69999999995</v>
      </c>
      <c r="E212" s="20">
        <f t="shared" si="52"/>
        <v>654038.30000000005</v>
      </c>
      <c r="F212" s="44">
        <f t="shared" si="50"/>
        <v>17705.600000000093</v>
      </c>
      <c r="G212" s="44">
        <f t="shared" si="51"/>
        <v>102.78244383794831</v>
      </c>
      <c r="H212" s="15"/>
      <c r="I212" s="16"/>
    </row>
    <row r="213" spans="1:9" ht="36" x14ac:dyDescent="0.25">
      <c r="A213" s="38" t="s">
        <v>399</v>
      </c>
      <c r="B213" s="37" t="s">
        <v>400</v>
      </c>
      <c r="C213" s="20">
        <f t="shared" si="52"/>
        <v>687900</v>
      </c>
      <c r="D213" s="20">
        <f t="shared" si="52"/>
        <v>636332.69999999995</v>
      </c>
      <c r="E213" s="20">
        <f t="shared" si="52"/>
        <v>654038.30000000005</v>
      </c>
      <c r="F213" s="44">
        <f t="shared" si="50"/>
        <v>17705.600000000093</v>
      </c>
      <c r="G213" s="44">
        <f t="shared" si="51"/>
        <v>102.78244383794831</v>
      </c>
      <c r="H213" s="15"/>
      <c r="I213" s="16"/>
    </row>
    <row r="214" spans="1:9" ht="72" x14ac:dyDescent="0.25">
      <c r="A214" s="38" t="s">
        <v>401</v>
      </c>
      <c r="B214" s="37" t="s">
        <v>402</v>
      </c>
      <c r="C214" s="20">
        <v>687900</v>
      </c>
      <c r="D214" s="20">
        <v>636332.69999999995</v>
      </c>
      <c r="E214" s="20">
        <v>654038.30000000005</v>
      </c>
      <c r="F214" s="20">
        <f t="shared" si="50"/>
        <v>17705.600000000093</v>
      </c>
      <c r="G214" s="44">
        <f t="shared" si="51"/>
        <v>102.78244383794831</v>
      </c>
      <c r="H214" s="15"/>
      <c r="I214" s="16"/>
    </row>
    <row r="215" spans="1:9" ht="17.5" x14ac:dyDescent="0.25">
      <c r="A215" s="12" t="s">
        <v>180</v>
      </c>
      <c r="B215" s="30" t="s">
        <v>181</v>
      </c>
      <c r="C215" s="28">
        <f>C216</f>
        <v>0</v>
      </c>
      <c r="D215" s="28">
        <f t="shared" ref="D215:E215" si="53">D216</f>
        <v>0</v>
      </c>
      <c r="E215" s="28">
        <f t="shared" si="53"/>
        <v>-67.900000000000006</v>
      </c>
      <c r="F215" s="28">
        <f t="shared" si="50"/>
        <v>-67.900000000000006</v>
      </c>
      <c r="G215" s="48" t="s">
        <v>45</v>
      </c>
      <c r="H215" s="15"/>
      <c r="I215" s="16"/>
    </row>
    <row r="216" spans="1:9" x14ac:dyDescent="0.25">
      <c r="A216" s="41" t="s">
        <v>182</v>
      </c>
      <c r="B216" s="22" t="s">
        <v>183</v>
      </c>
      <c r="C216" s="20">
        <f>C217</f>
        <v>0</v>
      </c>
      <c r="D216" s="20">
        <f>D217</f>
        <v>0</v>
      </c>
      <c r="E216" s="20">
        <f>E217</f>
        <v>-67.900000000000006</v>
      </c>
      <c r="F216" s="20">
        <f t="shared" si="50"/>
        <v>-67.900000000000006</v>
      </c>
      <c r="G216" s="44" t="s">
        <v>45</v>
      </c>
      <c r="H216" s="15"/>
      <c r="I216" s="16"/>
    </row>
    <row r="217" spans="1:9" x14ac:dyDescent="0.25">
      <c r="A217" s="41" t="s">
        <v>184</v>
      </c>
      <c r="B217" s="22" t="s">
        <v>185</v>
      </c>
      <c r="C217" s="20">
        <v>0</v>
      </c>
      <c r="D217" s="20">
        <v>0</v>
      </c>
      <c r="E217" s="20">
        <f>SUM(E218:E221)</f>
        <v>-67.900000000000006</v>
      </c>
      <c r="F217" s="20">
        <f t="shared" si="50"/>
        <v>-67.900000000000006</v>
      </c>
      <c r="G217" s="44" t="s">
        <v>45</v>
      </c>
      <c r="H217" s="15"/>
      <c r="I217" s="16"/>
    </row>
    <row r="218" spans="1:9" x14ac:dyDescent="0.25">
      <c r="A218" s="41" t="s">
        <v>267</v>
      </c>
      <c r="B218" s="22" t="s">
        <v>185</v>
      </c>
      <c r="C218" s="20">
        <v>0</v>
      </c>
      <c r="D218" s="20">
        <v>0</v>
      </c>
      <c r="E218" s="20">
        <v>8.9</v>
      </c>
      <c r="F218" s="20">
        <f t="shared" si="50"/>
        <v>8.9</v>
      </c>
      <c r="G218" s="44" t="s">
        <v>45</v>
      </c>
      <c r="H218" s="15"/>
      <c r="I218" s="16"/>
    </row>
    <row r="219" spans="1:9" x14ac:dyDescent="0.25">
      <c r="A219" s="41" t="s">
        <v>268</v>
      </c>
      <c r="B219" s="22" t="s">
        <v>185</v>
      </c>
      <c r="C219" s="20">
        <v>0</v>
      </c>
      <c r="D219" s="20">
        <v>0</v>
      </c>
      <c r="E219" s="20">
        <v>-12.9</v>
      </c>
      <c r="F219" s="20">
        <f t="shared" si="50"/>
        <v>-12.9</v>
      </c>
      <c r="G219" s="44" t="s">
        <v>45</v>
      </c>
      <c r="H219" s="15"/>
      <c r="I219" s="16"/>
    </row>
    <row r="220" spans="1:9" x14ac:dyDescent="0.25">
      <c r="A220" s="41" t="s">
        <v>186</v>
      </c>
      <c r="B220" s="22" t="s">
        <v>185</v>
      </c>
      <c r="C220" s="20">
        <v>0</v>
      </c>
      <c r="D220" s="20">
        <v>0</v>
      </c>
      <c r="E220" s="20">
        <v>-68</v>
      </c>
      <c r="F220" s="20">
        <f t="shared" si="50"/>
        <v>-68</v>
      </c>
      <c r="G220" s="44" t="s">
        <v>45</v>
      </c>
      <c r="H220" s="15"/>
      <c r="I220" s="16"/>
    </row>
    <row r="221" spans="1:9" x14ac:dyDescent="0.25">
      <c r="A221" s="41" t="s">
        <v>187</v>
      </c>
      <c r="B221" s="22" t="s">
        <v>185</v>
      </c>
      <c r="C221" s="20">
        <v>0</v>
      </c>
      <c r="D221" s="20">
        <v>0</v>
      </c>
      <c r="E221" s="20">
        <v>4.0999999999999996</v>
      </c>
      <c r="F221" s="20">
        <f t="shared" si="50"/>
        <v>4.0999999999999996</v>
      </c>
      <c r="G221" s="44" t="s">
        <v>45</v>
      </c>
      <c r="H221" s="15"/>
      <c r="I221" s="16"/>
    </row>
    <row r="222" spans="1:9" ht="17.5" x14ac:dyDescent="0.25">
      <c r="A222" s="12" t="s">
        <v>188</v>
      </c>
      <c r="B222" s="30" t="s">
        <v>189</v>
      </c>
      <c r="C222" s="14">
        <f>C223+C256+C271+C253</f>
        <v>7837021.6000000006</v>
      </c>
      <c r="D222" s="14">
        <f>D223+D256+D271+D253</f>
        <v>8359247.2000000011</v>
      </c>
      <c r="E222" s="14">
        <f>E223+E256+E271+E253</f>
        <v>8204833.6000000015</v>
      </c>
      <c r="F222" s="14">
        <f t="shared" ref="F222:F230" si="54">E222-D222</f>
        <v>-154413.59999999963</v>
      </c>
      <c r="G222" s="46">
        <f t="shared" ref="G222:G230" si="55">E222/D222*100</f>
        <v>98.152781030330104</v>
      </c>
      <c r="H222" s="15"/>
      <c r="I222" s="16"/>
    </row>
    <row r="223" spans="1:9" ht="48.75" customHeight="1" x14ac:dyDescent="0.25">
      <c r="A223" s="12" t="s">
        <v>190</v>
      </c>
      <c r="B223" s="30" t="s">
        <v>191</v>
      </c>
      <c r="C223" s="28">
        <f>C224+C237+C246</f>
        <v>7737021.6000000006</v>
      </c>
      <c r="D223" s="28">
        <f t="shared" ref="D223" si="56">D224+D237+D246</f>
        <v>8279672.0000000009</v>
      </c>
      <c r="E223" s="28">
        <f>E224+E237+E246</f>
        <v>8118758.0000000009</v>
      </c>
      <c r="F223" s="28">
        <f t="shared" si="54"/>
        <v>-160914</v>
      </c>
      <c r="G223" s="48">
        <f t="shared" si="55"/>
        <v>98.056517214691596</v>
      </c>
      <c r="H223" s="15"/>
      <c r="I223" s="16"/>
    </row>
    <row r="224" spans="1:9" ht="36" x14ac:dyDescent="0.25">
      <c r="A224" s="34" t="s">
        <v>217</v>
      </c>
      <c r="B224" s="19" t="s">
        <v>192</v>
      </c>
      <c r="C224" s="20">
        <f>C225+C227+C231+C233+C235+C229</f>
        <v>1750023.7</v>
      </c>
      <c r="D224" s="20">
        <f>D225+D227+D231+D233+D235+D229</f>
        <v>1970215.1</v>
      </c>
      <c r="E224" s="20">
        <f>E225+E227+E231+E233+E235+E229</f>
        <v>1890333.1</v>
      </c>
      <c r="F224" s="20">
        <f t="shared" si="54"/>
        <v>-79882</v>
      </c>
      <c r="G224" s="44">
        <f t="shared" si="55"/>
        <v>95.945518842079736</v>
      </c>
      <c r="H224" s="15"/>
      <c r="I224" s="16"/>
    </row>
    <row r="225" spans="1:9" ht="54" x14ac:dyDescent="0.25">
      <c r="A225" s="35" t="s">
        <v>418</v>
      </c>
      <c r="B225" s="37" t="s">
        <v>419</v>
      </c>
      <c r="C225" s="20">
        <v>0</v>
      </c>
      <c r="D225" s="20">
        <f>D226</f>
        <v>13854.3</v>
      </c>
      <c r="E225" s="20">
        <f>E226</f>
        <v>10845.3</v>
      </c>
      <c r="F225" s="20">
        <f t="shared" si="54"/>
        <v>-3009</v>
      </c>
      <c r="G225" s="44">
        <f t="shared" si="55"/>
        <v>78.281111279530549</v>
      </c>
      <c r="H225" s="15"/>
      <c r="I225" s="16"/>
    </row>
    <row r="226" spans="1:9" ht="54" x14ac:dyDescent="0.25">
      <c r="A226" s="35" t="s">
        <v>420</v>
      </c>
      <c r="B226" s="37" t="s">
        <v>421</v>
      </c>
      <c r="C226" s="20">
        <v>0</v>
      </c>
      <c r="D226" s="20">
        <v>13854.3</v>
      </c>
      <c r="E226" s="20">
        <v>10845.3</v>
      </c>
      <c r="F226" s="20">
        <f t="shared" si="54"/>
        <v>-3009</v>
      </c>
      <c r="G226" s="44">
        <f t="shared" si="55"/>
        <v>78.281111279530549</v>
      </c>
      <c r="H226" s="15"/>
      <c r="I226" s="16"/>
    </row>
    <row r="227" spans="1:9" ht="54" x14ac:dyDescent="0.25">
      <c r="A227" s="35" t="s">
        <v>422</v>
      </c>
      <c r="B227" s="37" t="s">
        <v>423</v>
      </c>
      <c r="C227" s="20">
        <f>C228</f>
        <v>0</v>
      </c>
      <c r="D227" s="20">
        <f>D228</f>
        <v>80706.5</v>
      </c>
      <c r="E227" s="20">
        <f>E228</f>
        <v>80706.5</v>
      </c>
      <c r="F227" s="20">
        <f t="shared" si="54"/>
        <v>0</v>
      </c>
      <c r="G227" s="44">
        <f t="shared" si="55"/>
        <v>100</v>
      </c>
      <c r="H227" s="15"/>
      <c r="I227" s="16"/>
    </row>
    <row r="228" spans="1:9" ht="72" x14ac:dyDescent="0.25">
      <c r="A228" s="35" t="s">
        <v>424</v>
      </c>
      <c r="B228" s="37" t="s">
        <v>425</v>
      </c>
      <c r="C228" s="20">
        <v>0</v>
      </c>
      <c r="D228" s="20">
        <v>80706.5</v>
      </c>
      <c r="E228" s="20">
        <v>80706.5</v>
      </c>
      <c r="F228" s="20">
        <f t="shared" si="54"/>
        <v>0</v>
      </c>
      <c r="G228" s="44">
        <f t="shared" si="55"/>
        <v>100</v>
      </c>
      <c r="H228" s="15"/>
      <c r="I228" s="16"/>
    </row>
    <row r="229" spans="1:9" ht="36" x14ac:dyDescent="0.25">
      <c r="A229" s="35" t="s">
        <v>218</v>
      </c>
      <c r="B229" s="19" t="s">
        <v>193</v>
      </c>
      <c r="C229" s="26">
        <f>C230</f>
        <v>0</v>
      </c>
      <c r="D229" s="26">
        <f>D230</f>
        <v>6282.8</v>
      </c>
      <c r="E229" s="26">
        <f>E230</f>
        <v>6153.7</v>
      </c>
      <c r="F229" s="20">
        <f t="shared" si="54"/>
        <v>-129.10000000000036</v>
      </c>
      <c r="G229" s="44">
        <f t="shared" si="55"/>
        <v>97.945183676067998</v>
      </c>
      <c r="H229" s="15"/>
      <c r="I229" s="16"/>
    </row>
    <row r="230" spans="1:9" ht="36" x14ac:dyDescent="0.25">
      <c r="A230" s="35" t="s">
        <v>219</v>
      </c>
      <c r="B230" s="19" t="s">
        <v>194</v>
      </c>
      <c r="C230" s="26">
        <v>0</v>
      </c>
      <c r="D230" s="26">
        <v>6282.8</v>
      </c>
      <c r="E230" s="20">
        <v>6153.7</v>
      </c>
      <c r="F230" s="20">
        <f t="shared" si="54"/>
        <v>-129.10000000000036</v>
      </c>
      <c r="G230" s="44">
        <f t="shared" si="55"/>
        <v>97.945183676067998</v>
      </c>
      <c r="H230" s="15"/>
      <c r="I230" s="16"/>
    </row>
    <row r="231" spans="1:9" x14ac:dyDescent="0.25">
      <c r="A231" s="34" t="s">
        <v>220</v>
      </c>
      <c r="B231" s="19" t="s">
        <v>195</v>
      </c>
      <c r="C231" s="26">
        <f>C232</f>
        <v>27.3</v>
      </c>
      <c r="D231" s="26">
        <f>D232</f>
        <v>0</v>
      </c>
      <c r="E231" s="26">
        <f>E232</f>
        <v>0</v>
      </c>
      <c r="F231" s="20">
        <f t="shared" ref="F231:F235" si="57">E231-D231</f>
        <v>0</v>
      </c>
      <c r="G231" s="44" t="s">
        <v>45</v>
      </c>
      <c r="H231" s="15"/>
      <c r="I231" s="16"/>
    </row>
    <row r="232" spans="1:9" x14ac:dyDescent="0.25">
      <c r="A232" s="34" t="s">
        <v>221</v>
      </c>
      <c r="B232" s="19" t="s">
        <v>196</v>
      </c>
      <c r="C232" s="26">
        <v>27.3</v>
      </c>
      <c r="D232" s="26">
        <v>0</v>
      </c>
      <c r="E232" s="20">
        <v>0</v>
      </c>
      <c r="F232" s="20">
        <f t="shared" si="57"/>
        <v>0</v>
      </c>
      <c r="G232" s="44" t="s">
        <v>45</v>
      </c>
      <c r="H232" s="15"/>
      <c r="I232" s="16"/>
    </row>
    <row r="233" spans="1:9" ht="36" x14ac:dyDescent="0.25">
      <c r="A233" s="35" t="s">
        <v>222</v>
      </c>
      <c r="B233" s="19" t="s">
        <v>247</v>
      </c>
      <c r="C233" s="26">
        <f>C234</f>
        <v>0</v>
      </c>
      <c r="D233" s="26">
        <f>D234</f>
        <v>72727.899999999994</v>
      </c>
      <c r="E233" s="20">
        <f>E234</f>
        <v>72724.3</v>
      </c>
      <c r="F233" s="20">
        <f>E233-D233</f>
        <v>-3.5999999999912689</v>
      </c>
      <c r="G233" s="44">
        <f>E233/D233*100</f>
        <v>99.995050042693393</v>
      </c>
      <c r="H233" s="15"/>
      <c r="I233" s="16"/>
    </row>
    <row r="234" spans="1:9" ht="36" x14ac:dyDescent="0.25">
      <c r="A234" s="35" t="s">
        <v>223</v>
      </c>
      <c r="B234" s="19" t="s">
        <v>248</v>
      </c>
      <c r="C234" s="26">
        <v>0</v>
      </c>
      <c r="D234" s="26">
        <v>72727.899999999994</v>
      </c>
      <c r="E234" s="20">
        <v>72724.3</v>
      </c>
      <c r="F234" s="20">
        <f>E234-D234</f>
        <v>-3.5999999999912689</v>
      </c>
      <c r="G234" s="44">
        <f>E234/D234*100</f>
        <v>99.995050042693393</v>
      </c>
      <c r="H234" s="15"/>
      <c r="I234" s="16"/>
    </row>
    <row r="235" spans="1:9" ht="26.25" customHeight="1" x14ac:dyDescent="0.25">
      <c r="A235" s="34" t="s">
        <v>224</v>
      </c>
      <c r="B235" s="19" t="s">
        <v>197</v>
      </c>
      <c r="C235" s="26">
        <f>C236</f>
        <v>1749996.4</v>
      </c>
      <c r="D235" s="26">
        <f>D236</f>
        <v>1796643.6</v>
      </c>
      <c r="E235" s="20">
        <f>E236</f>
        <v>1719903.3</v>
      </c>
      <c r="F235" s="20">
        <f t="shared" si="57"/>
        <v>-76740.300000000047</v>
      </c>
      <c r="G235" s="44">
        <f t="shared" ref="G235" si="58">E235/D235*100</f>
        <v>95.728685422083714</v>
      </c>
      <c r="H235" s="15"/>
      <c r="I235" s="16"/>
    </row>
    <row r="236" spans="1:9" ht="26.25" customHeight="1" x14ac:dyDescent="0.25">
      <c r="A236" s="34" t="s">
        <v>225</v>
      </c>
      <c r="B236" s="19" t="s">
        <v>198</v>
      </c>
      <c r="C236" s="26">
        <v>1749996.4</v>
      </c>
      <c r="D236" s="26">
        <v>1796643.6</v>
      </c>
      <c r="E236" s="20">
        <v>1719903.3</v>
      </c>
      <c r="F236" s="20">
        <f t="shared" ref="F236:F243" si="59">E236-D236</f>
        <v>-76740.300000000047</v>
      </c>
      <c r="G236" s="44">
        <f t="shared" ref="G236:G243" si="60">E236/D236*100</f>
        <v>95.728685422083714</v>
      </c>
      <c r="H236" s="15"/>
      <c r="I236" s="16"/>
    </row>
    <row r="237" spans="1:9" x14ac:dyDescent="0.25">
      <c r="A237" s="34" t="s">
        <v>226</v>
      </c>
      <c r="B237" s="19" t="s">
        <v>199</v>
      </c>
      <c r="C237" s="26">
        <f>C238+C240+C242+C244</f>
        <v>5986997.9000000004</v>
      </c>
      <c r="D237" s="26">
        <f>D238+D240+D242+D244</f>
        <v>6200129.6000000006</v>
      </c>
      <c r="E237" s="26">
        <f>E238+E240+E242+E244</f>
        <v>6130804.6000000006</v>
      </c>
      <c r="F237" s="20">
        <f t="shared" si="59"/>
        <v>-69325</v>
      </c>
      <c r="G237" s="44">
        <f t="shared" si="60"/>
        <v>98.881878211061917</v>
      </c>
      <c r="H237" s="15"/>
      <c r="I237" s="16"/>
    </row>
    <row r="238" spans="1:9" ht="36" x14ac:dyDescent="0.25">
      <c r="A238" s="34" t="s">
        <v>227</v>
      </c>
      <c r="B238" s="19" t="s">
        <v>200</v>
      </c>
      <c r="C238" s="26">
        <f>C239</f>
        <v>5946855.4000000004</v>
      </c>
      <c r="D238" s="26">
        <f>D239</f>
        <v>6179666.9000000004</v>
      </c>
      <c r="E238" s="20">
        <f>E239</f>
        <v>6112008.9000000004</v>
      </c>
      <c r="F238" s="20">
        <f t="shared" si="59"/>
        <v>-67658</v>
      </c>
      <c r="G238" s="44">
        <f t="shared" si="60"/>
        <v>98.905151343998824</v>
      </c>
      <c r="H238" s="15"/>
      <c r="I238" s="16"/>
    </row>
    <row r="239" spans="1:9" ht="36" x14ac:dyDescent="0.25">
      <c r="A239" s="34" t="s">
        <v>228</v>
      </c>
      <c r="B239" s="19" t="s">
        <v>201</v>
      </c>
      <c r="C239" s="26">
        <v>5946855.4000000004</v>
      </c>
      <c r="D239" s="26">
        <v>6179666.9000000004</v>
      </c>
      <c r="E239" s="20">
        <v>6112008.9000000004</v>
      </c>
      <c r="F239" s="20">
        <f t="shared" si="59"/>
        <v>-67658</v>
      </c>
      <c r="G239" s="44">
        <f t="shared" si="60"/>
        <v>98.905151343998824</v>
      </c>
      <c r="H239" s="15"/>
      <c r="I239" s="16"/>
    </row>
    <row r="240" spans="1:9" ht="72" x14ac:dyDescent="0.25">
      <c r="A240" s="34" t="s">
        <v>229</v>
      </c>
      <c r="B240" s="19" t="s">
        <v>202</v>
      </c>
      <c r="C240" s="26">
        <f>C241</f>
        <v>40104.699999999997</v>
      </c>
      <c r="D240" s="26">
        <f>D241</f>
        <v>18783.2</v>
      </c>
      <c r="E240" s="20">
        <f>E241</f>
        <v>18783.2</v>
      </c>
      <c r="F240" s="20">
        <f t="shared" si="59"/>
        <v>0</v>
      </c>
      <c r="G240" s="44">
        <f t="shared" si="60"/>
        <v>100</v>
      </c>
      <c r="H240" s="15"/>
      <c r="I240" s="16"/>
    </row>
    <row r="241" spans="1:9" ht="72" x14ac:dyDescent="0.25">
      <c r="A241" s="34" t="s">
        <v>230</v>
      </c>
      <c r="B241" s="19" t="s">
        <v>203</v>
      </c>
      <c r="C241" s="26">
        <v>40104.699999999997</v>
      </c>
      <c r="D241" s="26">
        <v>18783.2</v>
      </c>
      <c r="E241" s="20">
        <v>18783.2</v>
      </c>
      <c r="F241" s="20">
        <f t="shared" si="59"/>
        <v>0</v>
      </c>
      <c r="G241" s="44">
        <f t="shared" si="60"/>
        <v>100</v>
      </c>
      <c r="H241" s="15"/>
      <c r="I241" s="16"/>
    </row>
    <row r="242" spans="1:9" ht="54" x14ac:dyDescent="0.25">
      <c r="A242" s="34" t="s">
        <v>231</v>
      </c>
      <c r="B242" s="19" t="s">
        <v>204</v>
      </c>
      <c r="C242" s="26">
        <f>C243</f>
        <v>37.799999999999997</v>
      </c>
      <c r="D242" s="26">
        <f>D243</f>
        <v>37.5</v>
      </c>
      <c r="E242" s="20">
        <f>E243</f>
        <v>12.5</v>
      </c>
      <c r="F242" s="20">
        <f t="shared" si="59"/>
        <v>-25</v>
      </c>
      <c r="G242" s="44">
        <f t="shared" si="60"/>
        <v>33.333333333333329</v>
      </c>
      <c r="H242" s="15"/>
      <c r="I242" s="16"/>
    </row>
    <row r="243" spans="1:9" ht="54" x14ac:dyDescent="0.25">
      <c r="A243" s="34" t="s">
        <v>232</v>
      </c>
      <c r="B243" s="19" t="s">
        <v>205</v>
      </c>
      <c r="C243" s="26">
        <v>37.799999999999997</v>
      </c>
      <c r="D243" s="26">
        <v>37.5</v>
      </c>
      <c r="E243" s="20">
        <v>12.5</v>
      </c>
      <c r="F243" s="20">
        <f t="shared" si="59"/>
        <v>-25</v>
      </c>
      <c r="G243" s="44">
        <f t="shared" si="60"/>
        <v>33.333333333333329</v>
      </c>
      <c r="H243" s="15"/>
      <c r="I243" s="16"/>
    </row>
    <row r="244" spans="1:9" ht="36" x14ac:dyDescent="0.25">
      <c r="A244" s="35" t="s">
        <v>426</v>
      </c>
      <c r="B244" s="37" t="s">
        <v>427</v>
      </c>
      <c r="C244" s="26">
        <f>C245</f>
        <v>0</v>
      </c>
      <c r="D244" s="26">
        <f>D245</f>
        <v>1642</v>
      </c>
      <c r="E244" s="20">
        <v>0</v>
      </c>
      <c r="F244" s="20">
        <f t="shared" ref="F244:F245" si="61">E244-D244</f>
        <v>-1642</v>
      </c>
      <c r="G244" s="44">
        <f t="shared" ref="G244:G245" si="62">E244/D244*100</f>
        <v>0</v>
      </c>
      <c r="H244" s="15"/>
      <c r="I244" s="16"/>
    </row>
    <row r="245" spans="1:9" ht="36" x14ac:dyDescent="0.25">
      <c r="A245" s="35" t="s">
        <v>428</v>
      </c>
      <c r="B245" s="37" t="s">
        <v>429</v>
      </c>
      <c r="C245" s="26">
        <v>0</v>
      </c>
      <c r="D245" s="26">
        <v>1642</v>
      </c>
      <c r="E245" s="20">
        <v>0</v>
      </c>
      <c r="F245" s="20">
        <f t="shared" si="61"/>
        <v>-1642</v>
      </c>
      <c r="G245" s="44">
        <f t="shared" si="62"/>
        <v>0</v>
      </c>
      <c r="H245" s="15"/>
      <c r="I245" s="16"/>
    </row>
    <row r="246" spans="1:9" x14ac:dyDescent="0.25">
      <c r="A246" s="35" t="s">
        <v>233</v>
      </c>
      <c r="B246" s="19" t="s">
        <v>206</v>
      </c>
      <c r="C246" s="26">
        <f>C247+C249+C251</f>
        <v>0</v>
      </c>
      <c r="D246" s="26">
        <f>D247+D249+D251</f>
        <v>109327.29999999999</v>
      </c>
      <c r="E246" s="26">
        <f>E247+E249+E251</f>
        <v>97620.3</v>
      </c>
      <c r="F246" s="20">
        <f t="shared" ref="F246:F252" si="63">E246-D246</f>
        <v>-11706.999999999985</v>
      </c>
      <c r="G246" s="44">
        <f>E246/D246*100</f>
        <v>89.291787138253682</v>
      </c>
      <c r="H246" s="15"/>
      <c r="I246" s="16"/>
    </row>
    <row r="247" spans="1:9" ht="54" x14ac:dyDescent="0.25">
      <c r="A247" s="35" t="s">
        <v>430</v>
      </c>
      <c r="B247" s="37" t="s">
        <v>431</v>
      </c>
      <c r="C247" s="26">
        <f>C248</f>
        <v>0</v>
      </c>
      <c r="D247" s="26">
        <f>D248</f>
        <v>78062.7</v>
      </c>
      <c r="E247" s="26">
        <f>E248</f>
        <v>68726</v>
      </c>
      <c r="F247" s="20">
        <f t="shared" si="63"/>
        <v>-9336.6999999999971</v>
      </c>
      <c r="G247" s="44">
        <f>E247/D247*100</f>
        <v>88.039486207881609</v>
      </c>
      <c r="H247" s="15"/>
      <c r="I247" s="16"/>
    </row>
    <row r="248" spans="1:9" ht="72" x14ac:dyDescent="0.25">
      <c r="A248" s="35" t="s">
        <v>432</v>
      </c>
      <c r="B248" s="37" t="s">
        <v>433</v>
      </c>
      <c r="C248" s="26">
        <v>0</v>
      </c>
      <c r="D248" s="26">
        <v>78062.7</v>
      </c>
      <c r="E248" s="20">
        <v>68726</v>
      </c>
      <c r="F248" s="20">
        <f t="shared" si="63"/>
        <v>-9336.6999999999971</v>
      </c>
      <c r="G248" s="44">
        <f t="shared" ref="G248" si="64">E248/D248*100</f>
        <v>88.039486207881609</v>
      </c>
      <c r="H248" s="15"/>
      <c r="I248" s="16"/>
    </row>
    <row r="249" spans="1:9" ht="36" x14ac:dyDescent="0.25">
      <c r="A249" s="35" t="s">
        <v>434</v>
      </c>
      <c r="B249" s="37" t="s">
        <v>435</v>
      </c>
      <c r="C249" s="26">
        <f>C250</f>
        <v>0</v>
      </c>
      <c r="D249" s="26">
        <f>D250</f>
        <v>1000</v>
      </c>
      <c r="E249" s="26">
        <f>E250</f>
        <v>1000</v>
      </c>
      <c r="F249" s="20">
        <f t="shared" si="63"/>
        <v>0</v>
      </c>
      <c r="G249" s="44">
        <f>E249/D249*100</f>
        <v>100</v>
      </c>
      <c r="H249" s="15"/>
      <c r="I249" s="16"/>
    </row>
    <row r="250" spans="1:9" ht="36" x14ac:dyDescent="0.25">
      <c r="A250" s="35" t="s">
        <v>436</v>
      </c>
      <c r="B250" s="37" t="s">
        <v>437</v>
      </c>
      <c r="C250" s="26">
        <v>0</v>
      </c>
      <c r="D250" s="26">
        <v>1000</v>
      </c>
      <c r="E250" s="20">
        <v>1000</v>
      </c>
      <c r="F250" s="20">
        <f t="shared" si="63"/>
        <v>0</v>
      </c>
      <c r="G250" s="44">
        <f>E250/D250*100</f>
        <v>100</v>
      </c>
      <c r="H250" s="15"/>
      <c r="I250" s="16"/>
    </row>
    <row r="251" spans="1:9" x14ac:dyDescent="0.25">
      <c r="A251" s="35" t="s">
        <v>234</v>
      </c>
      <c r="B251" s="19" t="s">
        <v>207</v>
      </c>
      <c r="C251" s="26">
        <f t="shared" ref="C251:D251" si="65">C252</f>
        <v>0</v>
      </c>
      <c r="D251" s="26">
        <f t="shared" si="65"/>
        <v>30264.6</v>
      </c>
      <c r="E251" s="20">
        <f>E252</f>
        <v>27894.3</v>
      </c>
      <c r="F251" s="20">
        <f t="shared" si="63"/>
        <v>-2370.2999999999993</v>
      </c>
      <c r="G251" s="44">
        <f>E251/D251*100</f>
        <v>92.168077555956458</v>
      </c>
      <c r="H251" s="15"/>
      <c r="I251" s="16"/>
    </row>
    <row r="252" spans="1:9" ht="36" x14ac:dyDescent="0.25">
      <c r="A252" s="35" t="s">
        <v>235</v>
      </c>
      <c r="B252" s="19" t="s">
        <v>208</v>
      </c>
      <c r="C252" s="26">
        <v>0</v>
      </c>
      <c r="D252" s="26">
        <v>30264.6</v>
      </c>
      <c r="E252" s="20">
        <v>27894.3</v>
      </c>
      <c r="F252" s="20">
        <f t="shared" si="63"/>
        <v>-2370.2999999999993</v>
      </c>
      <c r="G252" s="44">
        <f>E252/D252*100</f>
        <v>92.168077555956458</v>
      </c>
      <c r="H252" s="15"/>
      <c r="I252" s="16"/>
    </row>
    <row r="253" spans="1:9" ht="35" x14ac:dyDescent="0.25">
      <c r="A253" s="12" t="s">
        <v>236</v>
      </c>
      <c r="B253" s="31" t="s">
        <v>237</v>
      </c>
      <c r="C253" s="28">
        <f>C254</f>
        <v>100000</v>
      </c>
      <c r="D253" s="28">
        <f t="shared" ref="D253:E253" si="66">D254</f>
        <v>100000</v>
      </c>
      <c r="E253" s="28">
        <f t="shared" si="66"/>
        <v>100000</v>
      </c>
      <c r="F253" s="28">
        <f t="shared" ref="F253:F256" si="67">E253-D253</f>
        <v>0</v>
      </c>
      <c r="G253" s="28">
        <f t="shared" ref="G253:G256" si="68">E253/D253*100</f>
        <v>100</v>
      </c>
      <c r="H253" s="15"/>
      <c r="I253" s="16"/>
    </row>
    <row r="254" spans="1:9" ht="36" x14ac:dyDescent="0.25">
      <c r="A254" s="34" t="s">
        <v>238</v>
      </c>
      <c r="B254" s="19" t="s">
        <v>239</v>
      </c>
      <c r="C254" s="26">
        <f>C255</f>
        <v>100000</v>
      </c>
      <c r="D254" s="26">
        <f t="shared" ref="D254:E254" si="69">D255</f>
        <v>100000</v>
      </c>
      <c r="E254" s="26">
        <f t="shared" si="69"/>
        <v>100000</v>
      </c>
      <c r="F254" s="20">
        <f t="shared" si="67"/>
        <v>0</v>
      </c>
      <c r="G254" s="44">
        <f t="shared" si="68"/>
        <v>100</v>
      </c>
      <c r="H254" s="15"/>
      <c r="I254" s="16"/>
    </row>
    <row r="255" spans="1:9" ht="54" x14ac:dyDescent="0.25">
      <c r="A255" s="34" t="s">
        <v>240</v>
      </c>
      <c r="B255" s="19" t="s">
        <v>241</v>
      </c>
      <c r="C255" s="26">
        <v>100000</v>
      </c>
      <c r="D255" s="26">
        <v>100000</v>
      </c>
      <c r="E255" s="20">
        <v>100000</v>
      </c>
      <c r="F255" s="20">
        <f t="shared" si="67"/>
        <v>0</v>
      </c>
      <c r="G255" s="44">
        <f t="shared" si="68"/>
        <v>100</v>
      </c>
      <c r="H255" s="15"/>
      <c r="I255" s="16"/>
    </row>
    <row r="256" spans="1:9" ht="70" x14ac:dyDescent="0.25">
      <c r="A256" s="12" t="s">
        <v>209</v>
      </c>
      <c r="B256" s="31" t="s">
        <v>249</v>
      </c>
      <c r="C256" s="28">
        <f t="shared" ref="C256:D258" si="70">C257</f>
        <v>0</v>
      </c>
      <c r="D256" s="28">
        <f t="shared" si="70"/>
        <v>3091.5</v>
      </c>
      <c r="E256" s="28">
        <f t="shared" ref="E256" si="71">E257</f>
        <v>9591.9000000000015</v>
      </c>
      <c r="F256" s="28">
        <f t="shared" si="67"/>
        <v>6500.4000000000015</v>
      </c>
      <c r="G256" s="28">
        <f t="shared" si="68"/>
        <v>310.26686074721016</v>
      </c>
      <c r="H256" s="15"/>
      <c r="I256" s="16"/>
    </row>
    <row r="257" spans="1:9" ht="90" x14ac:dyDescent="0.25">
      <c r="A257" s="35" t="s">
        <v>250</v>
      </c>
      <c r="B257" s="19" t="s">
        <v>251</v>
      </c>
      <c r="C257" s="20">
        <f t="shared" si="70"/>
        <v>0</v>
      </c>
      <c r="D257" s="20">
        <f t="shared" si="70"/>
        <v>3091.5</v>
      </c>
      <c r="E257" s="20">
        <f>E258</f>
        <v>9591.9000000000015</v>
      </c>
      <c r="F257" s="20">
        <f t="shared" ref="F257:F274" si="72">E257-D257</f>
        <v>6500.4000000000015</v>
      </c>
      <c r="G257" s="44">
        <f t="shared" ref="G257:G274" si="73">E257/D257*100</f>
        <v>310.26686074721016</v>
      </c>
      <c r="H257" s="15"/>
      <c r="I257" s="16"/>
    </row>
    <row r="258" spans="1:9" ht="72" x14ac:dyDescent="0.25">
      <c r="A258" s="35" t="s">
        <v>253</v>
      </c>
      <c r="B258" s="19" t="s">
        <v>252</v>
      </c>
      <c r="C258" s="20">
        <f t="shared" si="70"/>
        <v>0</v>
      </c>
      <c r="D258" s="20">
        <f t="shared" si="70"/>
        <v>3091.5</v>
      </c>
      <c r="E258" s="20">
        <f t="shared" ref="E258" si="74">E259</f>
        <v>9591.9000000000015</v>
      </c>
      <c r="F258" s="20">
        <f t="shared" si="72"/>
        <v>6500.4000000000015</v>
      </c>
      <c r="G258" s="44">
        <f t="shared" si="73"/>
        <v>310.26686074721016</v>
      </c>
      <c r="H258" s="15"/>
      <c r="I258" s="16"/>
    </row>
    <row r="259" spans="1:9" ht="36" x14ac:dyDescent="0.25">
      <c r="A259" s="35" t="s">
        <v>254</v>
      </c>
      <c r="B259" s="19" t="s">
        <v>210</v>
      </c>
      <c r="C259" s="20">
        <f>C260+C266+C268</f>
        <v>0</v>
      </c>
      <c r="D259" s="20">
        <f>D260+D266+D268</f>
        <v>3091.5</v>
      </c>
      <c r="E259" s="20">
        <f>E260+E266+E268</f>
        <v>9591.9000000000015</v>
      </c>
      <c r="F259" s="20">
        <f t="shared" si="72"/>
        <v>6500.4000000000015</v>
      </c>
      <c r="G259" s="44">
        <f t="shared" si="73"/>
        <v>310.26686074721016</v>
      </c>
      <c r="H259" s="15"/>
      <c r="I259" s="16"/>
    </row>
    <row r="260" spans="1:9" ht="36" x14ac:dyDescent="0.25">
      <c r="A260" s="35" t="s">
        <v>255</v>
      </c>
      <c r="B260" s="19" t="s">
        <v>211</v>
      </c>
      <c r="C260" s="26">
        <f>C261+C262</f>
        <v>0</v>
      </c>
      <c r="D260" s="26">
        <f>D261+D262</f>
        <v>2115.9</v>
      </c>
      <c r="E260" s="26">
        <f>E261+E262</f>
        <v>8616.3000000000011</v>
      </c>
      <c r="F260" s="20">
        <f t="shared" si="72"/>
        <v>6500.4000000000015</v>
      </c>
      <c r="G260" s="44">
        <f t="shared" si="73"/>
        <v>407.21678718275916</v>
      </c>
      <c r="H260" s="15"/>
      <c r="I260" s="16"/>
    </row>
    <row r="261" spans="1:9" ht="54" x14ac:dyDescent="0.25">
      <c r="A261" s="35" t="s">
        <v>438</v>
      </c>
      <c r="B261" s="39" t="s">
        <v>439</v>
      </c>
      <c r="C261" s="26">
        <v>0</v>
      </c>
      <c r="D261" s="26">
        <v>7.9</v>
      </c>
      <c r="E261" s="20">
        <v>7.9</v>
      </c>
      <c r="F261" s="20">
        <f t="shared" si="72"/>
        <v>0</v>
      </c>
      <c r="G261" s="44">
        <f t="shared" si="73"/>
        <v>100</v>
      </c>
      <c r="H261" s="15"/>
      <c r="I261" s="16"/>
    </row>
    <row r="262" spans="1:9" ht="54" x14ac:dyDescent="0.25">
      <c r="A262" s="35" t="s">
        <v>256</v>
      </c>
      <c r="B262" s="39" t="s">
        <v>440</v>
      </c>
      <c r="C262" s="26">
        <f>C263+C264+C265</f>
        <v>0</v>
      </c>
      <c r="D262" s="26">
        <f>D263+D264+D265</f>
        <v>2108</v>
      </c>
      <c r="E262" s="26">
        <f>E263+E264+E265</f>
        <v>8608.4000000000015</v>
      </c>
      <c r="F262" s="20">
        <f t="shared" si="72"/>
        <v>6500.4000000000015</v>
      </c>
      <c r="G262" s="44">
        <f t="shared" si="73"/>
        <v>408.36812144212524</v>
      </c>
      <c r="H262" s="15"/>
      <c r="I262" s="16"/>
    </row>
    <row r="263" spans="1:9" ht="54" x14ac:dyDescent="0.25">
      <c r="A263" s="35" t="s">
        <v>441</v>
      </c>
      <c r="B263" s="39" t="s">
        <v>440</v>
      </c>
      <c r="C263" s="26">
        <v>0</v>
      </c>
      <c r="D263" s="26">
        <v>1644.4</v>
      </c>
      <c r="E263" s="20">
        <v>8144.8</v>
      </c>
      <c r="F263" s="20">
        <f t="shared" si="72"/>
        <v>6500.4</v>
      </c>
      <c r="G263" s="44">
        <f t="shared" si="73"/>
        <v>495.30527852104109</v>
      </c>
      <c r="H263" s="15"/>
      <c r="I263" s="16"/>
    </row>
    <row r="264" spans="1:9" ht="54" x14ac:dyDescent="0.25">
      <c r="A264" s="35" t="s">
        <v>269</v>
      </c>
      <c r="B264" s="39" t="s">
        <v>440</v>
      </c>
      <c r="C264" s="26">
        <v>0</v>
      </c>
      <c r="D264" s="26">
        <v>36.6</v>
      </c>
      <c r="E264" s="20">
        <v>36.6</v>
      </c>
      <c r="F264" s="20">
        <f t="shared" si="72"/>
        <v>0</v>
      </c>
      <c r="G264" s="44">
        <f t="shared" si="73"/>
        <v>100</v>
      </c>
      <c r="H264" s="15"/>
      <c r="I264" s="16"/>
    </row>
    <row r="265" spans="1:9" ht="54" x14ac:dyDescent="0.25">
      <c r="A265" s="35" t="s">
        <v>442</v>
      </c>
      <c r="B265" s="39" t="s">
        <v>440</v>
      </c>
      <c r="C265" s="26">
        <f>C266</f>
        <v>0</v>
      </c>
      <c r="D265" s="26">
        <v>427</v>
      </c>
      <c r="E265" s="26">
        <v>427</v>
      </c>
      <c r="F265" s="20">
        <f t="shared" si="72"/>
        <v>0</v>
      </c>
      <c r="G265" s="44">
        <f t="shared" si="73"/>
        <v>100</v>
      </c>
      <c r="H265" s="15"/>
      <c r="I265" s="16"/>
    </row>
    <row r="266" spans="1:9" ht="36" x14ac:dyDescent="0.25">
      <c r="A266" s="35" t="s">
        <v>258</v>
      </c>
      <c r="B266" s="37" t="s">
        <v>443</v>
      </c>
      <c r="C266" s="26">
        <f>C267</f>
        <v>0</v>
      </c>
      <c r="D266" s="26">
        <f>D267</f>
        <v>0.4</v>
      </c>
      <c r="E266" s="26">
        <f>E267</f>
        <v>0.4</v>
      </c>
      <c r="F266" s="20">
        <f t="shared" si="72"/>
        <v>0</v>
      </c>
      <c r="G266" s="44">
        <f t="shared" si="73"/>
        <v>100</v>
      </c>
      <c r="H266" s="15"/>
      <c r="I266" s="16"/>
    </row>
    <row r="267" spans="1:9" ht="54" x14ac:dyDescent="0.25">
      <c r="A267" s="35" t="s">
        <v>257</v>
      </c>
      <c r="B267" s="39" t="s">
        <v>444</v>
      </c>
      <c r="C267" s="26">
        <f>C268+C269</f>
        <v>0</v>
      </c>
      <c r="D267" s="26">
        <v>0.4</v>
      </c>
      <c r="E267" s="26">
        <v>0.4</v>
      </c>
      <c r="F267" s="20">
        <f t="shared" si="72"/>
        <v>0</v>
      </c>
      <c r="G267" s="44">
        <f t="shared" si="73"/>
        <v>100</v>
      </c>
      <c r="H267" s="15"/>
      <c r="I267" s="16"/>
    </row>
    <row r="268" spans="1:9" ht="36" x14ac:dyDescent="0.25">
      <c r="A268" s="35" t="s">
        <v>259</v>
      </c>
      <c r="B268" s="37" t="s">
        <v>212</v>
      </c>
      <c r="C268" s="26">
        <v>0</v>
      </c>
      <c r="D268" s="26">
        <f>D269+D270</f>
        <v>975.2</v>
      </c>
      <c r="E268" s="20">
        <f>E269+E270</f>
        <v>975.2</v>
      </c>
      <c r="F268" s="20">
        <f t="shared" si="72"/>
        <v>0</v>
      </c>
      <c r="G268" s="44">
        <f t="shared" si="73"/>
        <v>100</v>
      </c>
      <c r="H268" s="15"/>
      <c r="I268" s="16"/>
    </row>
    <row r="269" spans="1:9" ht="36" x14ac:dyDescent="0.25">
      <c r="A269" s="35" t="s">
        <v>445</v>
      </c>
      <c r="B269" s="39" t="s">
        <v>446</v>
      </c>
      <c r="C269" s="26">
        <v>0</v>
      </c>
      <c r="D269" s="26">
        <v>28</v>
      </c>
      <c r="E269" s="26">
        <v>28</v>
      </c>
      <c r="F269" s="20">
        <f t="shared" si="72"/>
        <v>0</v>
      </c>
      <c r="G269" s="44">
        <f t="shared" si="73"/>
        <v>100</v>
      </c>
      <c r="H269" s="15"/>
      <c r="I269" s="16"/>
    </row>
    <row r="270" spans="1:9" ht="36" x14ac:dyDescent="0.25">
      <c r="A270" s="35" t="s">
        <v>260</v>
      </c>
      <c r="B270" s="39" t="s">
        <v>447</v>
      </c>
      <c r="C270" s="26">
        <v>0</v>
      </c>
      <c r="D270" s="26">
        <v>947.2</v>
      </c>
      <c r="E270" s="20">
        <v>947.2</v>
      </c>
      <c r="F270" s="20">
        <f t="shared" si="72"/>
        <v>0</v>
      </c>
      <c r="G270" s="44">
        <f t="shared" si="73"/>
        <v>100</v>
      </c>
      <c r="H270" s="15"/>
      <c r="I270" s="16"/>
    </row>
    <row r="271" spans="1:9" ht="52.5" x14ac:dyDescent="0.25">
      <c r="A271" s="12" t="s">
        <v>213</v>
      </c>
      <c r="B271" s="31" t="s">
        <v>214</v>
      </c>
      <c r="C271" s="28">
        <f>C272</f>
        <v>0</v>
      </c>
      <c r="D271" s="28">
        <f t="shared" ref="D271:E272" si="75">D272</f>
        <v>-23516.3</v>
      </c>
      <c r="E271" s="28">
        <f t="shared" si="75"/>
        <v>-23516.3</v>
      </c>
      <c r="F271" s="28">
        <f t="shared" si="72"/>
        <v>0</v>
      </c>
      <c r="G271" s="48">
        <f t="shared" si="73"/>
        <v>100</v>
      </c>
      <c r="H271" s="15"/>
      <c r="I271" s="16"/>
    </row>
    <row r="272" spans="1:9" ht="54" x14ac:dyDescent="0.25">
      <c r="A272" s="35" t="s">
        <v>261</v>
      </c>
      <c r="B272" s="19" t="s">
        <v>262</v>
      </c>
      <c r="C272" s="26">
        <f>C273</f>
        <v>0</v>
      </c>
      <c r="D272" s="26">
        <f>D273</f>
        <v>-23516.3</v>
      </c>
      <c r="E272" s="26">
        <f t="shared" si="75"/>
        <v>-23516.3</v>
      </c>
      <c r="F272" s="20">
        <f t="shared" si="72"/>
        <v>0</v>
      </c>
      <c r="G272" s="44">
        <f t="shared" si="73"/>
        <v>100</v>
      </c>
      <c r="H272" s="15"/>
      <c r="I272" s="16"/>
    </row>
    <row r="273" spans="1:9" ht="54" x14ac:dyDescent="0.25">
      <c r="A273" s="35" t="s">
        <v>263</v>
      </c>
      <c r="B273" s="19" t="s">
        <v>215</v>
      </c>
      <c r="C273" s="26">
        <v>0</v>
      </c>
      <c r="D273" s="26">
        <v>-23516.3</v>
      </c>
      <c r="E273" s="20">
        <v>-23516.3</v>
      </c>
      <c r="F273" s="20">
        <f t="shared" si="72"/>
        <v>0</v>
      </c>
      <c r="G273" s="44">
        <f t="shared" si="73"/>
        <v>100</v>
      </c>
      <c r="H273" s="15"/>
      <c r="I273" s="16"/>
    </row>
    <row r="274" spans="1:9" x14ac:dyDescent="0.25">
      <c r="A274" s="33"/>
      <c r="B274" s="29" t="s">
        <v>216</v>
      </c>
      <c r="C274" s="28">
        <f>C14+C222</f>
        <v>18250860.600000001</v>
      </c>
      <c r="D274" s="28">
        <f>D14+D222</f>
        <v>19491684.399999999</v>
      </c>
      <c r="E274" s="28">
        <f>E14+E222</f>
        <v>20656721.219999999</v>
      </c>
      <c r="F274" s="28">
        <f t="shared" si="72"/>
        <v>1165036.8200000003</v>
      </c>
      <c r="G274" s="48">
        <f t="shared" si="73"/>
        <v>105.97709667410786</v>
      </c>
      <c r="H274" s="15"/>
      <c r="I274" s="16"/>
    </row>
    <row r="275" spans="1:9" x14ac:dyDescent="0.25">
      <c r="C275" s="32"/>
      <c r="E275" s="42"/>
      <c r="F275" s="51"/>
    </row>
    <row r="276" spans="1:9" x14ac:dyDescent="0.25">
      <c r="C276" s="32"/>
      <c r="E276" s="52"/>
      <c r="F276" s="51"/>
      <c r="G276" s="51"/>
    </row>
    <row r="277" spans="1:9" x14ac:dyDescent="0.25">
      <c r="C277" s="32"/>
    </row>
  </sheetData>
  <mergeCells count="11">
    <mergeCell ref="F1:G1"/>
    <mergeCell ref="A9:A12"/>
    <mergeCell ref="B9:B12"/>
    <mergeCell ref="C9:C12"/>
    <mergeCell ref="D9:D12"/>
    <mergeCell ref="E9:E12"/>
    <mergeCell ref="F9:F12"/>
    <mergeCell ref="G9:G12"/>
    <mergeCell ref="A6:G6"/>
    <mergeCell ref="E2:G2"/>
    <mergeCell ref="E4:G4"/>
  </mergeCells>
  <pageMargins left="0.70866141732283472" right="0.27559055118110237" top="0.51181102362204722" bottom="0.35433070866141736" header="0.31496062992125984" footer="0"/>
  <pageSetup paperSize="9" scale="64" fitToHeight="0" orientation="landscape" r:id="rId1"/>
  <headerFooter>
    <oddHeader>&amp;CСтраница &amp;P</oddHeader>
    <oddFooter>&amp;CОтчет об исполнении бюджета муниципального образования город Норильск за 2020 год</oddFooter>
  </headerFooter>
  <rowBreaks count="11" manualBreakCount="11">
    <brk id="158" max="6" man="1"/>
    <brk id="167" max="6" man="1"/>
    <brk id="174" max="6" man="1"/>
    <brk id="183" max="6" man="1"/>
    <brk id="192" max="6" man="1"/>
    <brk id="199" max="6" man="1"/>
    <brk id="206" max="6" man="1"/>
    <brk id="218" max="6" man="1"/>
    <brk id="236" max="6" man="1"/>
    <brk id="249" max="6" man="1"/>
    <brk id="26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год </vt:lpstr>
      <vt:lpstr>'год '!Заголовки_для_печати</vt:lpstr>
      <vt:lpstr>'год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 Светлана  Сергеевна</dc:creator>
  <cp:lastModifiedBy>Данько Марина Викторовна</cp:lastModifiedBy>
  <cp:lastPrinted>2021-02-20T04:21:44Z</cp:lastPrinted>
  <dcterms:created xsi:type="dcterms:W3CDTF">2019-03-16T07:06:29Z</dcterms:created>
  <dcterms:modified xsi:type="dcterms:W3CDTF">2021-06-21T08:03:45Z</dcterms:modified>
</cp:coreProperties>
</file>